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jovic\Desktop\Novo PDS\"/>
    </mc:Choice>
  </mc:AlternateContent>
  <bookViews>
    <workbookView xWindow="0" yWindow="0" windowWidth="28800" windowHeight="12030" activeTab="1"/>
  </bookViews>
  <sheets>
    <sheet name="Opće informacije" sheetId="1" r:id="rId1"/>
    <sheet name="Tablica 1 i 2" sheetId="9" r:id="rId2"/>
    <sheet name="Tablica 3" sheetId="2" r:id="rId3"/>
    <sheet name="Tablica 4" sheetId="3" r:id="rId4"/>
    <sheet name="Tablica 5" sheetId="4" r:id="rId5"/>
    <sheet name="Prostor i oprema" sheetId="5" r:id="rId6"/>
    <sheet name="Prihod_rashod" sheetId="6" r:id="rId7"/>
  </sheets>
  <calcPr calcId="162913" iterateDelta="1E-4"/>
</workbook>
</file>

<file path=xl/calcChain.xml><?xml version="1.0" encoding="utf-8"?>
<calcChain xmlns="http://schemas.openxmlformats.org/spreadsheetml/2006/main">
  <c r="H440" i="2" l="1"/>
  <c r="G22" i="2"/>
  <c r="G64" i="3" l="1"/>
  <c r="F64" i="3" l="1"/>
  <c r="F68" i="4"/>
  <c r="E68" i="4"/>
  <c r="E64" i="3" l="1"/>
  <c r="G73" i="6"/>
  <c r="G77" i="6"/>
  <c r="G84" i="6" s="1"/>
  <c r="F73" i="6"/>
  <c r="F77" i="6"/>
  <c r="F84" i="6" s="1"/>
  <c r="E73" i="6"/>
  <c r="E84" i="6" s="1"/>
  <c r="E77" i="6"/>
  <c r="D73" i="6"/>
  <c r="D84" i="6" s="1"/>
  <c r="D77" i="6"/>
  <c r="C77" i="6"/>
  <c r="C84" i="6"/>
  <c r="G5" i="6"/>
  <c r="G4" i="6" s="1"/>
  <c r="G62" i="6" s="1"/>
  <c r="G69" i="6" s="1"/>
  <c r="G11" i="6"/>
  <c r="G16" i="6"/>
  <c r="G22" i="6"/>
  <c r="G25" i="6"/>
  <c r="G30" i="6"/>
  <c r="G29" i="6"/>
  <c r="G35" i="6"/>
  <c r="G34" i="6" s="1"/>
  <c r="G40" i="6"/>
  <c r="G63" i="6"/>
  <c r="G66" i="6"/>
  <c r="F5" i="6"/>
  <c r="F11" i="6"/>
  <c r="F16" i="6"/>
  <c r="F22" i="6"/>
  <c r="F25" i="6"/>
  <c r="F30" i="6"/>
  <c r="F29" i="6" s="1"/>
  <c r="F35" i="6"/>
  <c r="F40" i="6"/>
  <c r="F34" i="6" s="1"/>
  <c r="F63" i="6"/>
  <c r="F66" i="6"/>
  <c r="E5" i="6"/>
  <c r="E4" i="6" s="1"/>
  <c r="E62" i="6" s="1"/>
  <c r="E69" i="6" s="1"/>
  <c r="E11" i="6"/>
  <c r="E16" i="6"/>
  <c r="E22" i="6"/>
  <c r="E25" i="6"/>
  <c r="E30" i="6"/>
  <c r="E29" i="6" s="1"/>
  <c r="E35" i="6"/>
  <c r="E34" i="6" s="1"/>
  <c r="E40" i="6"/>
  <c r="E63" i="6"/>
  <c r="E66" i="6"/>
  <c r="D5" i="6"/>
  <c r="D4" i="6" s="1"/>
  <c r="D62" i="6" s="1"/>
  <c r="D69" i="6" s="1"/>
  <c r="D11" i="6"/>
  <c r="D16" i="6"/>
  <c r="D22" i="6"/>
  <c r="D25" i="6"/>
  <c r="D30" i="6"/>
  <c r="D29" i="6"/>
  <c r="D35" i="6"/>
  <c r="D40" i="6"/>
  <c r="D34" i="6" s="1"/>
  <c r="D63" i="6"/>
  <c r="D66" i="6"/>
  <c r="C40" i="6"/>
  <c r="C34" i="6"/>
  <c r="C62" i="6"/>
  <c r="C69" i="6" s="1"/>
  <c r="C63" i="6"/>
  <c r="C66" i="6"/>
  <c r="C30" i="6"/>
  <c r="C29" i="6"/>
  <c r="C25" i="6"/>
  <c r="C22" i="6"/>
  <c r="C16" i="6"/>
  <c r="C11" i="6"/>
  <c r="C5" i="6"/>
  <c r="C22" i="9"/>
  <c r="D18" i="9"/>
  <c r="D22" i="9" s="1"/>
  <c r="E18" i="9"/>
  <c r="E22" i="9" s="1"/>
  <c r="F18" i="9"/>
  <c r="G18" i="9"/>
  <c r="G22" i="9" s="1"/>
  <c r="F22" i="9"/>
  <c r="F4" i="6" l="1"/>
  <c r="F62" i="6" s="1"/>
  <c r="F69" i="6" s="1"/>
</calcChain>
</file>

<file path=xl/sharedStrings.xml><?xml version="1.0" encoding="utf-8"?>
<sst xmlns="http://schemas.openxmlformats.org/spreadsheetml/2006/main" count="1628" uniqueCount="535">
  <si>
    <t>SVEUČILIŠTE U SPLITU</t>
  </si>
  <si>
    <t xml:space="preserve">FAKULTET </t>
  </si>
  <si>
    <t>OPIS KADROVSKIH I PROSTORNIH UVJETA ZA IZVOĐENJE STUDIJSKOGA PROGRAMA</t>
  </si>
  <si>
    <t>OPĆE INFORMACIJE O STUDIJSKOM PROGRAMU</t>
  </si>
  <si>
    <t>Naziv studijskoga programa</t>
  </si>
  <si>
    <t>Vrsta studijskoga programa</t>
  </si>
  <si>
    <t xml:space="preserve">Razina studijskoga programa </t>
  </si>
  <si>
    <t>Akademski/stručni naziv po završetku studija</t>
  </si>
  <si>
    <t>Sunositelji studijskoga programa</t>
  </si>
  <si>
    <t>Nositelj studijskoga programa</t>
  </si>
  <si>
    <r>
      <rPr>
        <sz val="11"/>
        <color indexed="8"/>
        <rFont val="Arial"/>
        <family val="2"/>
        <charset val="238"/>
      </rPr>
      <t>*</t>
    </r>
    <r>
      <rPr>
        <sz val="11"/>
        <color indexed="10"/>
        <rFont val="Arial"/>
        <family val="2"/>
        <charset val="238"/>
      </rPr>
      <t xml:space="preserve"> prema potrebi dodati retke u tablici</t>
    </r>
  </si>
  <si>
    <t>Naziv predmeta</t>
  </si>
  <si>
    <t>Obvezni/izborni</t>
  </si>
  <si>
    <t>ECTS</t>
  </si>
  <si>
    <t>Vrsta nastave</t>
  </si>
  <si>
    <t>Broj studenata</t>
  </si>
  <si>
    <t>Broj grupa</t>
  </si>
  <si>
    <t>Broj norma sati</t>
  </si>
  <si>
    <t>Ime i prezime nastavnika</t>
  </si>
  <si>
    <t>Vrsta radnog odnosa</t>
  </si>
  <si>
    <t>Godina posljednjeg izbora u zvanje</t>
  </si>
  <si>
    <t xml:space="preserve">predavanja </t>
  </si>
  <si>
    <t>seminari</t>
  </si>
  <si>
    <t>vježbe</t>
  </si>
  <si>
    <t>UKUPNO</t>
  </si>
  <si>
    <t>predavanja</t>
  </si>
  <si>
    <t>Sati nastave</t>
  </si>
  <si>
    <t>** za svakog nastavnika ili suradnika po potrebi dodati redak prema vrsti nastave</t>
  </si>
  <si>
    <t>*** Provjeriti zbroj ako se dodaju retci</t>
  </si>
  <si>
    <t>*Prema potrebi dodati retke u tablici</t>
  </si>
  <si>
    <t>Ime i prezime</t>
  </si>
  <si>
    <t>Predmet/predmeti</t>
  </si>
  <si>
    <t>Zvanje</t>
  </si>
  <si>
    <t>UKUPNO:</t>
  </si>
  <si>
    <t>TABLICA 3. POPIS I OPTEREĆENJE NASTAVNIKA I SURADNIKA KOJI SUDJELUJU U IZVEDBI STUDIJSKOG PROGRAMA</t>
  </si>
  <si>
    <t>**Za svakog nastavnika opterećenje pisati u jednom retku</t>
  </si>
  <si>
    <t>Ukupno opterećenje na studijskom programu (norma sati)</t>
  </si>
  <si>
    <t>Ukupno opterećenje (na matičnoj i vanjskim institucijama) (norma sati)</t>
  </si>
  <si>
    <t>Institucija u kojoj je zaposlen</t>
  </si>
  <si>
    <t>* Prema potrebi dodati retke u tablici</t>
  </si>
  <si>
    <t>Identifikacija zgrade</t>
  </si>
  <si>
    <t>Lokacija zgrade</t>
  </si>
  <si>
    <t>Godina izgradnje</t>
  </si>
  <si>
    <t>Godina dogradnje ili rekonstrukcije</t>
  </si>
  <si>
    <t>Redni broj ili oznaka predavaonice</t>
  </si>
  <si>
    <t>Broj sjedećih mjesta za studente</t>
  </si>
  <si>
    <t>Broj sati korištenja u tjednu</t>
  </si>
  <si>
    <t>Ocjena opremljenosti*</t>
  </si>
  <si>
    <t>(od 1do 5)</t>
  </si>
  <si>
    <t>*pod opremljenošću predavaonice podrazumijeva se kvaliteta namještaja, tehničke i druge opreme</t>
  </si>
  <si>
    <t>Interna oznaka prostorije laboratorija/praktikuma</t>
  </si>
  <si>
    <t>Broj radnih mjesta za studente</t>
  </si>
  <si>
    <t>Ocjena opremljenosti</t>
  </si>
  <si>
    <t>(od 1 do 5)</t>
  </si>
  <si>
    <t>Naziv nastavne baze</t>
  </si>
  <si>
    <t>Broj studenata koji pohađa pojedinu nastavnu bazu</t>
  </si>
  <si>
    <t>Tjedni broj sati  nastave koja se održava u pojedinoj nastavnoj bazi</t>
  </si>
  <si>
    <t>Broj novijih računala</t>
  </si>
  <si>
    <t>Broj računala starijih od 3 godine</t>
  </si>
  <si>
    <t xml:space="preserve">Ocjena funkcionalnosti </t>
  </si>
  <si>
    <t>Ocjena održavanja</t>
  </si>
  <si>
    <t>Ocjena mogućnosti korištenja izvan nastave</t>
  </si>
  <si>
    <t>(starih do 3 godine)</t>
  </si>
  <si>
    <t>Broj nastavničkih kabineta</t>
  </si>
  <si>
    <t>*ili broj nastavnika/suradnika koji dijele nastavnički kabinet</t>
  </si>
  <si>
    <t>Interna oznaka prostorije ili oznaka laboratorija</t>
  </si>
  <si>
    <t>Površina</t>
  </si>
  <si>
    <t>Broj sati korištenja tjedno</t>
  </si>
  <si>
    <t>Ukupna površina</t>
  </si>
  <si>
    <t>Broj zaposlenih</t>
  </si>
  <si>
    <t>Broj sjedećih mjesta</t>
  </si>
  <si>
    <t>Broj studenata korisnika knjižnice</t>
  </si>
  <si>
    <t>Postoji li računalna baza podataka vaših knjiga i časopisa</t>
  </si>
  <si>
    <t>Broj naslova knjiga</t>
  </si>
  <si>
    <t>Broj naslova udžbenika</t>
  </si>
  <si>
    <t>Ocjena suvremenosti knjiga i udžbenika (od 1 do 5)</t>
  </si>
  <si>
    <t>Broj naslova inozemnih časopisa</t>
  </si>
  <si>
    <t>Broj naslova domaćih časopisa</t>
  </si>
  <si>
    <t>Ocjena funkcionalnosti kataloga knjiga i časopisa (od 1 do 5)</t>
  </si>
  <si>
    <t>Ocjena dostupnosti radnoga materijala        (od 1 do 5)**</t>
  </si>
  <si>
    <t>Ocjena kvalitete i dostupnosti elektroničkih sadržaja***</t>
  </si>
  <si>
    <t>** Mogućnosti umnožavanja za nastavnike i studente, nabava kopija iz drugih knjižnica, katalozi radova nastavnika…</t>
  </si>
  <si>
    <t>*** Pod elektroničkim sadržajima podrazumijevaju se elektronička izdanja knjiga, časopisa, baze podataka, ali i on line katalozi vlastite i vanjskih knjižnica</t>
  </si>
  <si>
    <t>Radno vrijeme</t>
  </si>
  <si>
    <t>Naziv instrumenta (opreme)</t>
  </si>
  <si>
    <t>Nabavna vrijednost</t>
  </si>
  <si>
    <t>Godine starosti</t>
  </si>
  <si>
    <t>Godina izvođenja studijskog programa</t>
  </si>
  <si>
    <t>1.</t>
  </si>
  <si>
    <t>2.</t>
  </si>
  <si>
    <t>3.</t>
  </si>
  <si>
    <t>4.</t>
  </si>
  <si>
    <t>Prihodi poslovanja (ukupni)</t>
  </si>
  <si>
    <t>1.1.</t>
  </si>
  <si>
    <t>1.1.1.</t>
  </si>
  <si>
    <t>Ostali prihodi od izvođenja studijskog programa</t>
  </si>
  <si>
    <t>1.1.2.</t>
  </si>
  <si>
    <t>1.2.</t>
  </si>
  <si>
    <t>Prihodi od znanstvenoistraživačkog rada</t>
  </si>
  <si>
    <t>1.2.1.</t>
  </si>
  <si>
    <t>1.2.2.</t>
  </si>
  <si>
    <t>Projekti financirani iz proračuna NZZ</t>
  </si>
  <si>
    <t>1.2.3.</t>
  </si>
  <si>
    <t>EU projekti</t>
  </si>
  <si>
    <t>1.2.4.</t>
  </si>
  <si>
    <t>Ostala ministarstva</t>
  </si>
  <si>
    <t>1.3.</t>
  </si>
  <si>
    <t>Čisti vlastiti prihodi (razlika prihoda i rashoda ostvarenih obavljanjem poslova na tržištu)</t>
  </si>
  <si>
    <t>1.3.1.</t>
  </si>
  <si>
    <t>Komercijalni projekti</t>
  </si>
  <si>
    <t>1.3.2.</t>
  </si>
  <si>
    <t>Nakladnička djelatnost</t>
  </si>
  <si>
    <t>1.3.3.</t>
  </si>
  <si>
    <t>Skupovi i konferencije</t>
  </si>
  <si>
    <t>1.3.4.</t>
  </si>
  <si>
    <t>Usluge (prodaja knjiga, fotokopiranje...)</t>
  </si>
  <si>
    <t>1.3.5.</t>
  </si>
  <si>
    <t xml:space="preserve">Ostalo </t>
  </si>
  <si>
    <t>1.4.</t>
  </si>
  <si>
    <t>Prihodi od administrativnih pristojbi i po posebnim propisima</t>
  </si>
  <si>
    <t>1.4.1.</t>
  </si>
  <si>
    <t>1.4.2.</t>
  </si>
  <si>
    <t>Prihodi od administrativnih pristojbi temeljem javnih ovlasti</t>
  </si>
  <si>
    <t>1.5.</t>
  </si>
  <si>
    <t>Donacije</t>
  </si>
  <si>
    <t>1.5.1.</t>
  </si>
  <si>
    <t>Donacije od pravnih i  fizičkih osoba unutar države</t>
  </si>
  <si>
    <t>1.5.2.</t>
  </si>
  <si>
    <t>Donacije od pravnih i  fizičkih osoba izvan države</t>
  </si>
  <si>
    <t>1.6.</t>
  </si>
  <si>
    <t>Prihodi od imovine i imovinskih prava</t>
  </si>
  <si>
    <t>1.7.</t>
  </si>
  <si>
    <t>Nerazgraničeni prihodi iz proračuna za financiranje redovite djelatnosti korisnika proračuna</t>
  </si>
  <si>
    <t>1.7.1.</t>
  </si>
  <si>
    <t>Plaće (osobni dohoci, doprinosi i ostali rashodi)</t>
  </si>
  <si>
    <t>1.7.1.1.</t>
  </si>
  <si>
    <t xml:space="preserve">Plaće za nastavno osoblje </t>
  </si>
  <si>
    <t>1.7.1.2.</t>
  </si>
  <si>
    <t xml:space="preserve">Plaće za nenastavno osoblje </t>
  </si>
  <si>
    <t>1.7.2.</t>
  </si>
  <si>
    <t>Materijalni troškovi</t>
  </si>
  <si>
    <t>Rashodi poslovanja</t>
  </si>
  <si>
    <t>2.1.</t>
  </si>
  <si>
    <t>Rashodi za zaposlene (osobni dohoci, doprinosi i ostali rashodi)</t>
  </si>
  <si>
    <t>2.1.1.</t>
  </si>
  <si>
    <t>Plaće za rad u okviru norme</t>
  </si>
  <si>
    <t>2.1.2.</t>
  </si>
  <si>
    <t>Naknade za prekonormni rad</t>
  </si>
  <si>
    <t>2.1.3.</t>
  </si>
  <si>
    <t>Naknade za prijevoz na posao</t>
  </si>
  <si>
    <t>2.1.4.</t>
  </si>
  <si>
    <t>Ostale naknade prema Kolektivnom ugovoru</t>
  </si>
  <si>
    <t>2.2.</t>
  </si>
  <si>
    <t xml:space="preserve">Materijalni rashodi </t>
  </si>
  <si>
    <t>2.2.1.</t>
  </si>
  <si>
    <t>Potrošni materijal</t>
  </si>
  <si>
    <t>2.2.2.</t>
  </si>
  <si>
    <t>Energija</t>
  </si>
  <si>
    <t>2.2.3.</t>
  </si>
  <si>
    <t>Komunalne naknade i pristojbe</t>
  </si>
  <si>
    <t>2.2.4.</t>
  </si>
  <si>
    <t xml:space="preserve">Komunikacijske usluge i poštarina </t>
  </si>
  <si>
    <t>2.2.5.</t>
  </si>
  <si>
    <t>Usluge tekućeg i investicijskog održavanja</t>
  </si>
  <si>
    <t>2.2.6.</t>
  </si>
  <si>
    <t>Opskrba vodom</t>
  </si>
  <si>
    <t>2.2.7.</t>
  </si>
  <si>
    <t>Odvoz smeća</t>
  </si>
  <si>
    <t>2.2.8.</t>
  </si>
  <si>
    <t>Grafičke i tiskarske usluge, promidžba</t>
  </si>
  <si>
    <t>2.2.9.</t>
  </si>
  <si>
    <t>Reprezentacija</t>
  </si>
  <si>
    <t>2.2.10.</t>
  </si>
  <si>
    <t>Dnevnice i putni troškovi</t>
  </si>
  <si>
    <t>2.2.11.</t>
  </si>
  <si>
    <t>Literatura</t>
  </si>
  <si>
    <t>2.2.12.</t>
  </si>
  <si>
    <t>Platni promet, bankarske usluge</t>
  </si>
  <si>
    <t>2.2.13.</t>
  </si>
  <si>
    <t>Računalna oprema (osim kapitalnih investicija)</t>
  </si>
  <si>
    <t>2.2.14.</t>
  </si>
  <si>
    <t>Laboratorijska oprema (osim kapitalnih investicija)</t>
  </si>
  <si>
    <t>2.2.15.</t>
  </si>
  <si>
    <t>Najam prostora (dvorana, bazen,....)</t>
  </si>
  <si>
    <t>2.2.16.</t>
  </si>
  <si>
    <t>Ulaganja na građevinskim objektima (osim kapitalnih investicija)</t>
  </si>
  <si>
    <t>2.2.17.</t>
  </si>
  <si>
    <t>Osiguranje objekta i opreme</t>
  </si>
  <si>
    <t>2.3.</t>
  </si>
  <si>
    <t>Financijski rashodi (kamate i ostali financijski rashodi)</t>
  </si>
  <si>
    <t>2.4.</t>
  </si>
  <si>
    <t>Subvencije</t>
  </si>
  <si>
    <t>2.5.</t>
  </si>
  <si>
    <t>Naknade građanima i kućanstvima na temelju osiguranja i druge naknade</t>
  </si>
  <si>
    <t>2.6.</t>
  </si>
  <si>
    <t>Ostali rashodi</t>
  </si>
  <si>
    <t>Višak/manjak prihoda poslovanja (1-2)</t>
  </si>
  <si>
    <r>
      <t xml:space="preserve">Višak/manjak prihoda od nefinancijske imovine                                                                              </t>
    </r>
    <r>
      <rPr>
        <b/>
        <sz val="9"/>
        <color indexed="8"/>
        <rFont val="Arial"/>
        <family val="2"/>
        <charset val="238"/>
      </rPr>
      <t xml:space="preserve">    (građevinski objekti, postrojenja, oprema, prijevozna sredstva i druga kapitalna oprema)   (4.1.-4.2.)</t>
    </r>
  </si>
  <si>
    <t>4.1.</t>
  </si>
  <si>
    <t>Prihodi od prodaje nefinancijske imovine i zaduživanja</t>
  </si>
  <si>
    <t>4.2.</t>
  </si>
  <si>
    <t xml:space="preserve">Rashodi za nabavu nefinancijske imovine </t>
  </si>
  <si>
    <t xml:space="preserve">5. </t>
  </si>
  <si>
    <t>5.1.</t>
  </si>
  <si>
    <t>Primici od financijske imovine i zaduživanja</t>
  </si>
  <si>
    <t>5.2.</t>
  </si>
  <si>
    <t>Izdaci za financijsku imovinu i otplate zajmova</t>
  </si>
  <si>
    <t>6.</t>
  </si>
  <si>
    <t>Višak/manjak prihoda i primitaka</t>
  </si>
  <si>
    <t>Prihodi  od nastavne djelatnosti</t>
  </si>
  <si>
    <t>Participacije studenata</t>
  </si>
  <si>
    <t>Subvencija MZOS-a</t>
  </si>
  <si>
    <t>Projekti financirani iz proračuna MZOS-a</t>
  </si>
  <si>
    <t>Prihodi od administrativnih pristojbi vezanih uz studijski program (upisnine …)</t>
  </si>
  <si>
    <t>Participacija u troškovima studija - druga nadležna ministarstva i državne institucije</t>
  </si>
  <si>
    <t xml:space="preserve">Participacija u troškovima studija  - jedinice lokalne i regionalne samouprave </t>
  </si>
  <si>
    <t>Godina izvođenja studijskoga programa</t>
  </si>
  <si>
    <t>TABLICA 8. IZVORI FINANCIRANJA PREDLOŽENOGA STUDIJSKOG PROGRAMA</t>
  </si>
  <si>
    <t xml:space="preserve"> Popis i opterećenje nastavnika koji sudjeluju u izvedbi studijskoga programa (Tablica 3.)</t>
  </si>
  <si>
    <t>Popis i opterećenje vanjskih suradnika koji sudjeluju u izvedbi studijskoga programa (Tablica 4.)</t>
  </si>
  <si>
    <t>Analiza pokrivenosti studijskoga programa nastavnicima zaposlenim na sastavnici u odnosu na ukupan broj nastavnika potrebnih za izvođenje studijskoga programa (u postotcima)</t>
  </si>
  <si>
    <t xml:space="preserve">Planirani broj studenata koji se mogu upisati na studij s obzirom na prostorne i kadrovske uvjete  </t>
  </si>
  <si>
    <t>Omjer studenata i nastavnika (Tablica 6. Ukupni broj nastavnika i studenata)</t>
  </si>
  <si>
    <t>Ukupan broj nastavnika</t>
  </si>
  <si>
    <t>Stalno zaposleni nastavnici</t>
  </si>
  <si>
    <t>FTE (Full time equivalent)**</t>
  </si>
  <si>
    <t>Ukupan broj redovitih studenata</t>
  </si>
  <si>
    <t>Ukupan broj izvanrednih studenata</t>
  </si>
  <si>
    <t>Ukupan broj studenata (6.2. i 6.3.)</t>
  </si>
  <si>
    <t>* u tablici 6, treba unijeti ukupan broj studenata i nastavnika u godini izvođenja studija:</t>
  </si>
  <si>
    <r>
      <t xml:space="preserve"> </t>
    </r>
    <r>
      <rPr>
        <sz val="10"/>
        <color indexed="10"/>
        <rFont val="Arial"/>
        <family val="2"/>
        <charset val="238"/>
      </rPr>
      <t xml:space="preserve">u prvoj godini broje se samo studenti i nastavnici 1. godine, u 2. godini izvođenja studija uzimaju se </t>
    </r>
  </si>
  <si>
    <t>u obzir studenti 1. i 2. godine studija i ukupni broj nastavnika koji predaju na 1. i 2. godini,</t>
  </si>
  <si>
    <t xml:space="preserve">** FTE = Full time equvivalent </t>
  </si>
  <si>
    <t>Ukoliko nastavnik nije zaposlen na sastavnici koja predlaže studijski program, prilažu se sljedeće pismene izjave:
1. Izjava nastavnika da je spreman izvoditi nastavu
2. Dopuštenje čelnika sastavnice u kojoj je nastavnik zaposlen s navođenjem predmeta i razdoblja za koje se izdaje</t>
  </si>
  <si>
    <t>Popis i kvalifikacije vanjskih nastavnika i suradnika iz institucija koji će sudjelovati u nastavnim, istraživačkim i stručnim aktivnostima studijskoga programa (Tablica 5.)</t>
  </si>
  <si>
    <t>u 3. godini izvođenja studija broje se studenti 1., 2. i 3. godine studija i nastavnici koji predaju na 1., 2. i 3. godini studija.</t>
  </si>
  <si>
    <t>Uz subvenciju MZOS-a</t>
  </si>
  <si>
    <t>Participacija studenata</t>
  </si>
  <si>
    <t>N</t>
  </si>
  <si>
    <t>N+1</t>
  </si>
  <si>
    <t>N+2</t>
  </si>
  <si>
    <t>N+3</t>
  </si>
  <si>
    <t>N+4</t>
  </si>
  <si>
    <t xml:space="preserve">1. </t>
  </si>
  <si>
    <t>Država</t>
  </si>
  <si>
    <t xml:space="preserve">     a) </t>
  </si>
  <si>
    <t>Proračun MZOS-a</t>
  </si>
  <si>
    <t xml:space="preserve">     b) </t>
  </si>
  <si>
    <t>Druga nadležna ministarstva i državne institucije</t>
  </si>
  <si>
    <t xml:space="preserve">     c) </t>
  </si>
  <si>
    <t>Jedinice lokalne i regionalne (područne) samouprave</t>
  </si>
  <si>
    <t xml:space="preserve">2. </t>
  </si>
  <si>
    <t>Vlastiti prihodi</t>
  </si>
  <si>
    <t xml:space="preserve">     a)</t>
  </si>
  <si>
    <t xml:space="preserve"> Participacija studenata</t>
  </si>
  <si>
    <t>Istraživački projekti</t>
  </si>
  <si>
    <t xml:space="preserve">     d) </t>
  </si>
  <si>
    <t>Ostali poslovi iz vlastite djelatnosti</t>
  </si>
  <si>
    <t xml:space="preserve">3. </t>
  </si>
  <si>
    <t xml:space="preserve">4. </t>
  </si>
  <si>
    <t>Ostalo</t>
  </si>
  <si>
    <t>UKUPNO (1+2+3+4)</t>
  </si>
  <si>
    <t>6. OPIS PROSTORA I OPREME</t>
  </si>
  <si>
    <r>
      <t>6.1.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Zgrade sastavnice  (navesti postojeće zgrade, zgrade u izgradnji i planiranu izgradnju)</t>
    </r>
  </si>
  <si>
    <r>
      <t>6.2.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Predavaonice</t>
    </r>
  </si>
  <si>
    <r>
      <t>6.3.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Laboratoriji/praktikumi koji se koriste u nastavi</t>
    </r>
  </si>
  <si>
    <r>
      <t>6.4.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Nastavne baze (radilišta) za praktičnu nastavu</t>
    </r>
  </si>
  <si>
    <r>
      <t>6.5.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Oprema računalnih učionica (navesti podatke o računalima u računalnim laboratorijima/praktikumima koji se koriste u nastavi)</t>
    </r>
  </si>
  <si>
    <r>
      <t>6.6.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Nastavnički kabineti</t>
    </r>
  </si>
  <si>
    <t xml:space="preserve">      6.7. Prostor koji se koristi samo za znanstveno-istraživački i stručni rad</t>
  </si>
  <si>
    <t>6.9. Studentska referada</t>
  </si>
  <si>
    <t>6.10. Kapitalna oprema (navesti podatke o raspoloživoj kapitalnoj opremi visokoškolske ustanove čija nabavna vrijednost prelazi 200.000 kuna</t>
  </si>
  <si>
    <t>6.11. Ostali prostori (navesti podatke o ostalim prostorima)</t>
  </si>
  <si>
    <t>6.8. Knjižnični prostor i opremljenost</t>
  </si>
  <si>
    <t>Ocjena opremljenosti  (od 1 do 5)</t>
  </si>
  <si>
    <t xml:space="preserve">2.1. </t>
  </si>
  <si>
    <t>1.1.3.</t>
  </si>
  <si>
    <t>1.1.4.</t>
  </si>
  <si>
    <t>1.1.5.</t>
  </si>
  <si>
    <t>TABLICA 1. OPIS KADROVSKIH UVJETA</t>
  </si>
  <si>
    <t>Tablica 4. UKUPNO OPTEREĆENJE NASTAVNIKA I SURADNIKA NA SASTAVNICI</t>
  </si>
  <si>
    <t>Tablica 5. UKUPNO OPTEREĆENJE VANJSKIH NASTAVNIKA I SURADNIKA NA SASTAVNICI</t>
  </si>
  <si>
    <t>Ukupno opterećenje na sastavnici (norma sati)</t>
  </si>
  <si>
    <t>Znannstveno-nastavno</t>
  </si>
  <si>
    <t>Nastavno</t>
  </si>
  <si>
    <t>Znanstveno/ umjetničko polje</t>
  </si>
  <si>
    <t>TABLICA 7. PRIHODI I RASHODI VISOKOŠKOLSKE INSTITUCIJE</t>
  </si>
  <si>
    <t>Višak/manjak primitaka od financijske imovine i obveza (5.1. - 5.2.)</t>
  </si>
  <si>
    <t xml:space="preserve"> TABLICA 2. UKUPAN BROJ NASTAVNIKA I STUDENATA</t>
  </si>
  <si>
    <t>Sveučilišni studijski program</t>
  </si>
  <si>
    <t>Poslijediplomski specijalistički studij</t>
  </si>
  <si>
    <t>Sveučilišni specijalist/Sveučilišna specijalistica kardiologije</t>
  </si>
  <si>
    <t>Obvezni</t>
  </si>
  <si>
    <t>Izborni</t>
  </si>
  <si>
    <t>Ukupno: seminari</t>
  </si>
  <si>
    <t xml:space="preserve">Ukupno: predavanja </t>
  </si>
  <si>
    <t>Ukupno: vježbe</t>
  </si>
  <si>
    <t>puni</t>
  </si>
  <si>
    <t>redoviti profesor u trajnom zvanju</t>
  </si>
  <si>
    <t>kliničke medicinske znanosti</t>
  </si>
  <si>
    <t>doc. dr. sc. Zrinka Jurišić, dr. med.</t>
  </si>
  <si>
    <t>temeljne medicinske znanosti</t>
  </si>
  <si>
    <t>doc. dr. sc. Tonći Batinić, dr. med.</t>
  </si>
  <si>
    <t>prof. dr. sc. Zoran Đogaš, dr. med.</t>
  </si>
  <si>
    <t>izv. prof. dr. sc. Renata Pecotić, dr. med.</t>
  </si>
  <si>
    <t>izv. prof. dr. sc. Joško Božić, dr. med.</t>
  </si>
  <si>
    <t>doc. dr. sc. Varja Đogaš</t>
  </si>
  <si>
    <t xml:space="preserve">izvanredni profesor </t>
  </si>
  <si>
    <t>Završni ispit</t>
  </si>
  <si>
    <t>Opće kompetencije liječnika specijalista</t>
  </si>
  <si>
    <t>docent</t>
  </si>
  <si>
    <t>kumulativni</t>
  </si>
  <si>
    <t>vanjski suradnik</t>
  </si>
  <si>
    <t>A</t>
  </si>
  <si>
    <t>B</t>
  </si>
  <si>
    <t>K</t>
  </si>
  <si>
    <t>F</t>
  </si>
  <si>
    <t>Šoltanska 2, Križine, Split</t>
  </si>
  <si>
    <t>1976.</t>
  </si>
  <si>
    <t>2010.</t>
  </si>
  <si>
    <t>Šoltanska 1, Križine, Split</t>
  </si>
  <si>
    <t>Spinčićeva 1, Firule, Split</t>
  </si>
  <si>
    <t>B104 - Seminaska B4 (ZGRADA B)</t>
  </si>
  <si>
    <t>B103 - Seminaska B3 (ZGRADA B)</t>
  </si>
  <si>
    <t>B102 - Seminaska B2 (ZGRADA B)</t>
  </si>
  <si>
    <t>B101 - Seminaska B1 (ZGRADA B)</t>
  </si>
  <si>
    <t xml:space="preserve">B100 - Amfiteatar </t>
  </si>
  <si>
    <t>A530 - Seminarska učionica A530</t>
  </si>
  <si>
    <t>A529 - Seminarska/informatička uč. A529</t>
  </si>
  <si>
    <t>A430 - Seminarska učionica A430</t>
  </si>
  <si>
    <t xml:space="preserve">A429 - Seminarska/informatička uč. A429 </t>
  </si>
  <si>
    <t>A428 - Informatička učionica A428</t>
  </si>
  <si>
    <t>A116 - Velika predavaonica (zgrada A, 1. kat)</t>
  </si>
  <si>
    <t>A112 - Informatička učionica A112</t>
  </si>
  <si>
    <t>A104 - Seminarska A3</t>
  </si>
  <si>
    <t>A102 - Seminarska A2</t>
  </si>
  <si>
    <t>A101 - Seminarska A1</t>
  </si>
  <si>
    <t>A009 - Vijećnica</t>
  </si>
  <si>
    <t>B104 - Seminarska B4 (ZGRADA B)</t>
  </si>
  <si>
    <t>B103 - Seminarska B3 (ZGRADA B)</t>
  </si>
  <si>
    <t>B102 - Seminarska B2 (ZGRADA B)</t>
  </si>
  <si>
    <t>B101 - Seminarska B1 (ZGRADA B)</t>
  </si>
  <si>
    <t>10 studentskih,1 nastavno</t>
  </si>
  <si>
    <t>14 studentskih, 1 nastavno</t>
  </si>
  <si>
    <t>20 studentskih, 1 nastavno</t>
  </si>
  <si>
    <t>15 studentskih, 1 nastavno</t>
  </si>
  <si>
    <t>16 studentskih</t>
  </si>
  <si>
    <t>MF                           261</t>
  </si>
  <si>
    <t>Da – katalog knjižnice koji je dostupan na webu</t>
  </si>
  <si>
    <t>KBC Split               370</t>
  </si>
  <si>
    <t>MEFST                   261</t>
  </si>
  <si>
    <t>KBC Split                370</t>
  </si>
  <si>
    <t>3 (Značajno smanjenje pretplate e-časopisa na nacionalnoj razini)</t>
  </si>
  <si>
    <t>KBC       5026</t>
  </si>
  <si>
    <t>ZZJZ       1680</t>
  </si>
  <si>
    <t>MF     5411</t>
  </si>
  <si>
    <t>redoviti profesor</t>
  </si>
  <si>
    <t>izv. prof. dr. sc. Slavica Kozina</t>
  </si>
  <si>
    <t>javno
zdravstvo</t>
  </si>
  <si>
    <t>izvanredni profesor</t>
  </si>
  <si>
    <t>Klinički bolnički centar Split</t>
  </si>
  <si>
    <t>doktor znanosti</t>
  </si>
  <si>
    <t>FTE (Full time equivalent)</t>
  </si>
  <si>
    <t>Medicinski fakultet Sveučilišta u Splitu</t>
  </si>
  <si>
    <t>Ukupan broj studenata: 10</t>
  </si>
  <si>
    <r>
      <t>a)</t>
    </r>
    <r>
      <rPr>
        <b/>
        <sz val="7"/>
        <color indexed="8"/>
        <rFont val="Times New Roman"/>
        <family val="1"/>
        <charset val="238"/>
      </rPr>
      <t xml:space="preserve">  </t>
    </r>
    <r>
      <rPr>
        <b/>
        <sz val="10"/>
        <color indexed="8"/>
        <rFont val="Arial"/>
        <family val="2"/>
        <charset val="238"/>
      </rPr>
      <t>podatci o knjižničnom prostoru</t>
    </r>
  </si>
  <si>
    <r>
      <t xml:space="preserve">b) 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 xml:space="preserve">podatci o opremljenosti knjižnice </t>
    </r>
  </si>
  <si>
    <r>
      <t>Ukupna površina u m</t>
    </r>
    <r>
      <rPr>
        <b/>
        <i/>
        <vertAlign val="superscript"/>
        <sz val="10"/>
        <color indexed="8"/>
        <rFont val="Arial"/>
        <family val="2"/>
        <charset val="238"/>
      </rPr>
      <t>2</t>
    </r>
  </si>
  <si>
    <r>
      <t>u m</t>
    </r>
    <r>
      <rPr>
        <b/>
        <i/>
        <vertAlign val="superscript"/>
        <sz val="10"/>
        <color indexed="8"/>
        <rFont val="Arial"/>
        <family val="2"/>
        <charset val="238"/>
      </rPr>
      <t>2</t>
    </r>
  </si>
  <si>
    <r>
      <t>Prosječna površina u m</t>
    </r>
    <r>
      <rPr>
        <b/>
        <i/>
        <vertAlign val="superscript"/>
        <sz val="10"/>
        <color indexed="8"/>
        <rFont val="Arial"/>
        <family val="2"/>
        <charset val="238"/>
      </rPr>
      <t>2</t>
    </r>
  </si>
  <si>
    <r>
      <t>Prosječna površina u m</t>
    </r>
    <r>
      <rPr>
        <b/>
        <i/>
        <vertAlign val="superscript"/>
        <sz val="10"/>
        <color indexed="8"/>
        <rFont val="Arial"/>
        <family val="2"/>
        <charset val="238"/>
      </rPr>
      <t>2</t>
    </r>
    <r>
      <rPr>
        <b/>
        <i/>
        <sz val="10"/>
        <color indexed="8"/>
        <rFont val="Arial"/>
        <family val="2"/>
        <charset val="238"/>
      </rPr>
      <t xml:space="preserve"> po stalno zaposlenom nastavniku/suradniku*</t>
    </r>
  </si>
  <si>
    <r>
      <t>Površina u m</t>
    </r>
    <r>
      <rPr>
        <b/>
        <i/>
        <vertAlign val="superscript"/>
        <sz val="10"/>
        <color indexed="8"/>
        <rFont val="Arial"/>
        <family val="2"/>
        <charset val="238"/>
      </rPr>
      <t>2</t>
    </r>
  </si>
  <si>
    <t>/</t>
  </si>
  <si>
    <t>Radiobiologija i zaštita od ionizirajućeg zračenja</t>
  </si>
  <si>
    <t>Medicinska fizika i kontrola kvalitete u radiologiji</t>
  </si>
  <si>
    <t>doc. dr.sc. Slaven Jurković</t>
  </si>
  <si>
    <t>Darijo Hrepić, prof</t>
  </si>
  <si>
    <t>Dea Dundara Debeljuh, mag.phys.</t>
  </si>
  <si>
    <t xml:space="preserve">docent </t>
  </si>
  <si>
    <t>Suvremena radiološka tehnika i tehnologija</t>
  </si>
  <si>
    <t>Kontrastna sredstva u radiologiji</t>
  </si>
  <si>
    <t>izvaredni profesor</t>
  </si>
  <si>
    <t>Radiologija respiracijskog sustava i medijastinuma</t>
  </si>
  <si>
    <t>Budimir Sekovski, dr. med.</t>
  </si>
  <si>
    <t>Tina Duvnjak, dr. med.</t>
  </si>
  <si>
    <t>Krešimir Kolić, dr. med.</t>
  </si>
  <si>
    <t>Goran Dujić, dr. med.</t>
  </si>
  <si>
    <t>Sonja Britvić Pavlov, dr. med.</t>
  </si>
  <si>
    <t>Mari Perić, dr. med.</t>
  </si>
  <si>
    <t xml:space="preserve">Radiologija srca i velikih krvnih žila        </t>
  </si>
  <si>
    <t>Intervencijska radiologija</t>
  </si>
  <si>
    <t xml:space="preserve"> Ivo Jeličić, dr. med.</t>
  </si>
  <si>
    <t xml:space="preserve"> Dragan Dragičević, dr. med</t>
  </si>
  <si>
    <t>Radiologija gastrointestinalnog sustava</t>
  </si>
  <si>
    <t xml:space="preserve"> Sonja Britvić Pavlov, dr. med</t>
  </si>
  <si>
    <t>Radiologija hepatobilijarnog sustava, gušterače i slezene</t>
  </si>
  <si>
    <t xml:space="preserve"> Krešimir Kolić, dr. med</t>
  </si>
  <si>
    <t xml:space="preserve">Ana Krnić, dr. med. </t>
  </si>
  <si>
    <t>Krešimir Bukarica, dr. med</t>
  </si>
  <si>
    <t>Verica Franić, dr. med.</t>
  </si>
  <si>
    <t xml:space="preserve">Davor Luetić dr. med. </t>
  </si>
  <si>
    <t>Radiologija urogenitalnog sustava</t>
  </si>
  <si>
    <t>Goran Dujuić, dr. med</t>
  </si>
  <si>
    <t>Radiologija dojke</t>
  </si>
  <si>
    <t>Kristina Šitum, dr. med.</t>
  </si>
  <si>
    <t>Anita Mamić, dr. med.</t>
  </si>
  <si>
    <t xml:space="preserve">Tina Duvnjak, dr. med. </t>
  </si>
  <si>
    <t xml:space="preserve">Dinka Šundov, dr. med        </t>
  </si>
  <si>
    <t>Pedijatrijska radiologija</t>
  </si>
  <si>
    <t xml:space="preserve"> Kristina Šitum, dr. med</t>
  </si>
  <si>
    <t>Radiologija glave i vrata</t>
  </si>
  <si>
    <t xml:space="preserve"> vanjski suradnik</t>
  </si>
  <si>
    <t>Dijagnostički i intervencijski postupci u neuroradiologiji</t>
  </si>
  <si>
    <t>dr. sc. Ana Čarić, dr. med</t>
  </si>
  <si>
    <t>Dragan Dragičević, dr. med</t>
  </si>
  <si>
    <t>Gordana Glavina, dr. med</t>
  </si>
  <si>
    <t>Dragan Dragičević, dr. med.</t>
  </si>
  <si>
    <t>Karlo Penović, mag. fizike</t>
  </si>
  <si>
    <t>drof. dr sc. Liana Cambj Sapunar, dr med</t>
  </si>
  <si>
    <t>dr. sc .Danijela Budimir Mršić, dr med</t>
  </si>
  <si>
    <t>Radiološka dijagnostika kralježnice</t>
  </si>
  <si>
    <t>Izabrana poglavlja iz interne medicine</t>
  </si>
  <si>
    <t xml:space="preserve">Izabrana poglavlja iz neurologije </t>
  </si>
  <si>
    <t>Kirurgija za radiologe</t>
  </si>
  <si>
    <t>Prof. prim. dr. sc.Zdravko Perko, dr. med.</t>
  </si>
  <si>
    <t xml:space="preserve">Radoslav Stipić, dr. med. </t>
  </si>
  <si>
    <t>Ognjen Barčot, dr.med.</t>
  </si>
  <si>
    <t>dr. sc. Jasenka Kraljević, dr.med.</t>
  </si>
  <si>
    <t>dr. sc. Matija Borić, dr.med.</t>
  </si>
  <si>
    <t>redovni profesor</t>
  </si>
  <si>
    <t>doc. dr. sc. Gordan Džamonja dr. med.</t>
  </si>
  <si>
    <t>doc.dr.sc. Vana Košta dr. med.</t>
  </si>
  <si>
    <t>doc.dr.sc. Ivica Bilić dr. med.</t>
  </si>
  <si>
    <t>doc.dr.sc. Ivan Gudelj dr. med.</t>
  </si>
  <si>
    <t>doc. dr. sc. Josipa Radić dr. med.</t>
  </si>
  <si>
    <t>mr. sc. Jasminka Jakelić Piteša</t>
  </si>
  <si>
    <t>prof. dr. sc. Tina Tičinović Kurir dr. med.</t>
  </si>
  <si>
    <t>doc. dr. sc. Jonatan Vuković dr. med.</t>
  </si>
  <si>
    <t>doc. dr. sc. Daniela Marasović Krstulović dr. med.</t>
  </si>
  <si>
    <t xml:space="preserve">Reanimatologija i simulacija kliničkih vještina </t>
  </si>
  <si>
    <t>Doc. prim. dr. sc.Sanda Stojanović Stipić, dr. med</t>
  </si>
  <si>
    <t>Izabrana poglavlja iz onkologije</t>
  </si>
  <si>
    <t>prof. dr. sc. Eduard Vrdoljak dr. med</t>
  </si>
  <si>
    <t>Izabrana poglavlja iz neurokirurgije</t>
  </si>
  <si>
    <t>Vlatko Ledenko, dr med.</t>
  </si>
  <si>
    <t>doc.dr.sc. Željko Bušić</t>
  </si>
  <si>
    <t>Izabrana poglavlja iz pedijatrije</t>
  </si>
  <si>
    <t>doc. dr. sc Branka Polić, dr. med</t>
  </si>
  <si>
    <t>Mirko Lapčić, dr.med.</t>
  </si>
  <si>
    <t>doc. prim. dr. sc. Joško Markić, dr. med</t>
  </si>
  <si>
    <t>doc. dr. sc. Ivana Unić Šabašov, dr. med.</t>
  </si>
  <si>
    <t>doc. dr. sc. Radenka Kuzmanić Šamija, dr. med</t>
  </si>
  <si>
    <t>Eugenija Marušić, dr. med</t>
  </si>
  <si>
    <t>izv. prof.  dr. sc. Liana Cambj Sapunar, dr. med.</t>
  </si>
  <si>
    <t>Kontrastna sredstva</t>
  </si>
  <si>
    <t>izv. prof. dr. sc. Marina Maras-Šimunić, dr. med.</t>
  </si>
  <si>
    <t>Dijagnostika bolesti dojke</t>
  </si>
  <si>
    <t>izv. prof. dr. sc. Tade Tadić, dr. med.</t>
  </si>
  <si>
    <t>doc. dr. sc. Sanja Lovrić Kojundžić, dr. med.</t>
  </si>
  <si>
    <t>Radiologija srca i velikih krvnih žila</t>
  </si>
  <si>
    <t>doc. dr. sc. Krešimir Dolić, dr. med.</t>
  </si>
  <si>
    <t>doc. dr. sc. Ivana Štula, dr. med.</t>
  </si>
  <si>
    <t>izv. prof.  dr. sc. Igor Barišić, dr. med</t>
  </si>
  <si>
    <t>Radiologija osteoartikularnog sustava</t>
  </si>
  <si>
    <t>prof.dr.sc. Zdravko Perko, dr.med.</t>
  </si>
  <si>
    <t>prof.dr.sc. Eduard Vrdoljak, dr. med</t>
  </si>
  <si>
    <t xml:space="preserve">Izabrana poglavlja iz onkologije i radioterapije </t>
  </si>
  <si>
    <t>doc. dr. sc. Sanda Stojanović Stipić dr. med.</t>
  </si>
  <si>
    <t>Reanimatologija i simulacija kliničkih vještina</t>
  </si>
  <si>
    <t>doc.dr.sc.Ivica Bilić, dr. med.</t>
  </si>
  <si>
    <t>Izabrana poglavlja iz neurologije</t>
  </si>
  <si>
    <t>doc. prim. dr. sc. Joško Markić, dr. med.</t>
  </si>
  <si>
    <t>prof. dr.sc. Goran Roić, dr. med</t>
  </si>
  <si>
    <t>Klinika za dječje bolesti Zagreb</t>
  </si>
  <si>
    <t>doc. dr. sc. Daniela Marasović Krstulović, dr. med</t>
  </si>
  <si>
    <t>doc.dr.sc. Ivan Gudelj, dr. med.</t>
  </si>
  <si>
    <t>doc. dr. sc. Josipa Radić, dr. med.</t>
  </si>
  <si>
    <t>prof. dr. sc. Tina Tičinović Kurir, dr. med</t>
  </si>
  <si>
    <t>doc. dr. sc. Jonatan Vuković, dr. med.</t>
  </si>
  <si>
    <t>doc.dr.sc. Gordan Džamonja, dr. med.</t>
  </si>
  <si>
    <t>dr. sc .Danijela Budimir Mršić, dr. med.</t>
  </si>
  <si>
    <t>Medicinski fakultet Sveučilišta u Rijecit</t>
  </si>
  <si>
    <t>prof. dr. sc. Zoran Rumboldt, dr. med</t>
  </si>
  <si>
    <t>dr. sc. Ana Čarić, dr. med.</t>
  </si>
  <si>
    <t>Darijo Hrepić, prof. fizike</t>
  </si>
  <si>
    <t xml:space="preserve">Tina Duvnjak, dr. med </t>
  </si>
  <si>
    <t>dr. sc. Suzana Mladinov, dr.med</t>
  </si>
  <si>
    <t>Goran Dujić, dr. med</t>
  </si>
  <si>
    <t>Ivo Jeličić, dr. med.</t>
  </si>
  <si>
    <t>Ana Krnić, dr. med.</t>
  </si>
  <si>
    <t>Krešimir Bukarica, dr. med.</t>
  </si>
  <si>
    <t>Davor Luetić, dr. med.</t>
  </si>
  <si>
    <t>Gordana Glavina, dr. med.</t>
  </si>
  <si>
    <t>mr. sc. Jasminka Jakelić Piteša, dr. med.</t>
  </si>
  <si>
    <t>doc. dr. sc. Vana Košta, dr. med.</t>
  </si>
  <si>
    <t>Radoslav Stipić, dr. med.</t>
  </si>
  <si>
    <t>dr. sc. Jasenka Kraljević, dr. med.</t>
  </si>
  <si>
    <t>dr. sc. Matija Borić, dr. med.</t>
  </si>
  <si>
    <t>doc.dr.sc. Slaven Jurković, spec. med. fizike</t>
  </si>
  <si>
    <t>Klinički bolnički centar Rijeka</t>
  </si>
  <si>
    <t xml:space="preserve">redoviti profesor                     </t>
  </si>
  <si>
    <t>Jasenka Gabrić, dr. med.</t>
  </si>
  <si>
    <t>doc.dr.sc. Maja Marinović Guić, dr. med.</t>
  </si>
  <si>
    <t>doc.dr.sc. Željko Bušić, dr. med.</t>
  </si>
  <si>
    <t>prof. dr. sc. Veselin Škrabić, dr. med.</t>
  </si>
  <si>
    <t xml:space="preserve">doc. dr. sc. Igor Borić, dr. med. </t>
  </si>
  <si>
    <t xml:space="preserve">Specijalna bolnica Sv. Katarina </t>
  </si>
  <si>
    <t>Klinčka radiologija</t>
  </si>
  <si>
    <t>doc.dr.sc. Sanja Lovrić Kojundžić, dr. med</t>
  </si>
  <si>
    <t>Izv. prof. dr. sc. Liana Cambj Sapunar, dr. med.</t>
  </si>
  <si>
    <t>izv. prof. dr. sc.Tade Tadić, dr. med.</t>
  </si>
  <si>
    <t>Doc. dr. sc.Tonći Batinić, dr. med.</t>
  </si>
  <si>
    <t>dr. sc. Danijela Budimir Mršić, dr. med</t>
  </si>
  <si>
    <t>prof. dr.sc Goran Roić, dr. med</t>
  </si>
  <si>
    <t>prof. dr. sc. Igor Barišić, dr. med.</t>
  </si>
  <si>
    <t>Doc. prim. dr. sc.Igor Borić, dr. med.</t>
  </si>
  <si>
    <t>izv. prof. dr. sc. Marina-Maras-Šimunić, dr. med</t>
  </si>
  <si>
    <t>Doc. dr.sc.Ivana Štula, dr. med</t>
  </si>
  <si>
    <t>doc. dr. sc.Sanja Lovrić Kojundžić, dr. med.</t>
  </si>
  <si>
    <t>Prof. dr. sc. Goran Roić, dr. med</t>
  </si>
  <si>
    <t>doc.dr.sc. Zrinka Jurišić dr. med.</t>
  </si>
  <si>
    <t>vanjsk suradnik</t>
  </si>
  <si>
    <t>poslijedoktorand</t>
  </si>
  <si>
    <t>asistent</t>
  </si>
  <si>
    <t>redoviti profesor trajni</t>
  </si>
  <si>
    <t>doc. dr. sc. Bernarda Lozić, dr. med.</t>
  </si>
  <si>
    <t>viši predavač</t>
  </si>
  <si>
    <t>dr.sc. Suzana Mladinov, dr.med</t>
  </si>
  <si>
    <t>predavač</t>
  </si>
  <si>
    <t>doc. dr. sc. Dinka Šundov, dr.med</t>
  </si>
  <si>
    <t>prof. dr. sc. Veselin Škrabić, dr. med</t>
  </si>
  <si>
    <t>doc. dr. sc. Branka Polić, dr. med</t>
  </si>
  <si>
    <t>doc. dr. sc. Radenka Kuzmanić Šamija, dr. med.</t>
  </si>
  <si>
    <t>Ukupan broj nastavnika: 67</t>
  </si>
  <si>
    <t>Omjer (broj nastavnika naspram broju studenata): 6,7:1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</si>
</sst>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8" x14ac:knownFonts="1">
    <font>
      <sz val="11"/>
      <color theme="1"/>
      <name val="Calibri"/>
      <family val="2"/>
      <charset val="238"/>
      <scheme val="minor"/>
    </font>
    <font>
      <b/>
      <sz val="16"/>
      <color rgb="FF333399"/>
      <name val="Verdana"/>
      <family val="2"/>
      <charset val="238"/>
    </font>
    <font>
      <b/>
      <sz val="12"/>
      <color rgb="FF003399"/>
      <name val="Verdana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7"/>
      <color indexed="8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10"/>
      <color indexed="8"/>
      <name val="Arial"/>
      <family val="2"/>
      <charset val="238"/>
    </font>
    <font>
      <i/>
      <sz val="11"/>
      <color theme="1"/>
      <name val="Calibri"/>
      <family val="2"/>
      <scheme val="minor"/>
    </font>
    <font>
      <i/>
      <sz val="9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EBFE6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0"/>
        <bgColor indexed="64"/>
      </patternFill>
    </fill>
  </fills>
  <borders count="1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33" fillId="0" borderId="0"/>
  </cellStyleXfs>
  <cellXfs count="6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/>
    <xf numFmtId="0" fontId="3" fillId="0" borderId="0" xfId="0" applyFont="1"/>
    <xf numFmtId="0" fontId="7" fillId="0" borderId="0" xfId="0" applyFont="1"/>
    <xf numFmtId="0" fontId="10" fillId="0" borderId="0" xfId="0" applyFont="1"/>
    <xf numFmtId="0" fontId="12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0" fontId="4" fillId="2" borderId="2" xfId="0" applyFont="1" applyFill="1" applyBorder="1"/>
    <xf numFmtId="0" fontId="4" fillId="2" borderId="4" xfId="0" applyFont="1" applyFill="1" applyBorder="1"/>
    <xf numFmtId="0" fontId="4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left" indent="2"/>
    </xf>
    <xf numFmtId="0" fontId="4" fillId="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0" fillId="0" borderId="0" xfId="0" applyFill="1"/>
    <xf numFmtId="0" fontId="4" fillId="2" borderId="20" xfId="0" applyNumberFormat="1" applyFont="1" applyFill="1" applyBorder="1" applyAlignment="1">
      <alignment horizontal="right"/>
    </xf>
    <xf numFmtId="0" fontId="4" fillId="2" borderId="20" xfId="0" applyFont="1" applyFill="1" applyBorder="1" applyAlignment="1">
      <alignment wrapText="1"/>
    </xf>
    <xf numFmtId="3" fontId="4" fillId="2" borderId="20" xfId="0" applyNumberFormat="1" applyFont="1" applyFill="1" applyBorder="1" applyAlignment="1">
      <alignment wrapText="1"/>
    </xf>
    <xf numFmtId="0" fontId="4" fillId="5" borderId="15" xfId="0" applyNumberFormat="1" applyFont="1" applyFill="1" applyBorder="1" applyAlignment="1">
      <alignment horizontal="right"/>
    </xf>
    <xf numFmtId="0" fontId="4" fillId="5" borderId="15" xfId="0" applyFont="1" applyFill="1" applyBorder="1" applyAlignment="1">
      <alignment wrapText="1"/>
    </xf>
    <xf numFmtId="3" fontId="4" fillId="5" borderId="15" xfId="0" applyNumberFormat="1" applyFont="1" applyFill="1" applyBorder="1" applyAlignment="1">
      <alignment wrapText="1"/>
    </xf>
    <xf numFmtId="0" fontId="4" fillId="5" borderId="27" xfId="0" applyFont="1" applyFill="1" applyBorder="1" applyAlignment="1">
      <alignment wrapText="1"/>
    </xf>
    <xf numFmtId="3" fontId="4" fillId="5" borderId="27" xfId="0" applyNumberFormat="1" applyFont="1" applyFill="1" applyBorder="1" applyAlignment="1">
      <alignment wrapText="1"/>
    </xf>
    <xf numFmtId="0" fontId="6" fillId="0" borderId="28" xfId="0" applyNumberFormat="1" applyFont="1" applyBorder="1" applyAlignment="1">
      <alignment horizontal="right"/>
    </xf>
    <xf numFmtId="0" fontId="6" fillId="0" borderId="28" xfId="0" applyFont="1" applyBorder="1" applyAlignment="1">
      <alignment wrapText="1"/>
    </xf>
    <xf numFmtId="3" fontId="12" fillId="0" borderId="28" xfId="0" applyNumberFormat="1" applyFont="1" applyFill="1" applyBorder="1" applyAlignment="1" applyProtection="1">
      <alignment horizontal="right" wrapText="1"/>
      <protection locked="0"/>
    </xf>
    <xf numFmtId="3" fontId="12" fillId="0" borderId="28" xfId="0" applyNumberFormat="1" applyFont="1" applyFill="1" applyBorder="1" applyAlignment="1" applyProtection="1">
      <alignment horizontal="left" wrapText="1"/>
      <protection locked="0"/>
    </xf>
    <xf numFmtId="0" fontId="4" fillId="5" borderId="28" xfId="0" applyFont="1" applyFill="1" applyBorder="1" applyAlignment="1">
      <alignment wrapText="1"/>
    </xf>
    <xf numFmtId="3" fontId="12" fillId="0" borderId="29" xfId="0" applyNumberFormat="1" applyFont="1" applyFill="1" applyBorder="1" applyAlignment="1" applyProtection="1">
      <alignment horizontal="right" wrapText="1"/>
      <protection locked="0"/>
    </xf>
    <xf numFmtId="0" fontId="4" fillId="5" borderId="20" xfId="0" applyNumberFormat="1" applyFont="1" applyFill="1" applyBorder="1" applyAlignment="1">
      <alignment horizontal="right" wrapText="1"/>
    </xf>
    <xf numFmtId="0" fontId="4" fillId="5" borderId="20" xfId="0" applyFont="1" applyFill="1" applyBorder="1" applyAlignment="1">
      <alignment wrapText="1"/>
    </xf>
    <xf numFmtId="3" fontId="4" fillId="5" borderId="20" xfId="0" applyNumberFormat="1" applyFont="1" applyFill="1" applyBorder="1" applyAlignment="1">
      <alignment wrapText="1"/>
    </xf>
    <xf numFmtId="0" fontId="6" fillId="0" borderId="27" xfId="0" applyNumberFormat="1" applyFont="1" applyBorder="1" applyAlignment="1">
      <alignment horizontal="right" wrapText="1"/>
    </xf>
    <xf numFmtId="0" fontId="6" fillId="0" borderId="27" xfId="0" applyFont="1" applyBorder="1" applyAlignment="1">
      <alignment wrapText="1"/>
    </xf>
    <xf numFmtId="3" fontId="12" fillId="0" borderId="27" xfId="0" applyNumberFormat="1" applyFont="1" applyFill="1" applyBorder="1" applyAlignment="1" applyProtection="1">
      <alignment horizontal="right" wrapText="1"/>
      <protection locked="0"/>
    </xf>
    <xf numFmtId="0" fontId="6" fillId="0" borderId="28" xfId="0" applyNumberFormat="1" applyFont="1" applyBorder="1" applyAlignment="1">
      <alignment horizontal="right" wrapText="1"/>
    </xf>
    <xf numFmtId="0" fontId="6" fillId="0" borderId="29" xfId="0" applyNumberFormat="1" applyFont="1" applyBorder="1" applyAlignment="1">
      <alignment horizontal="right" wrapText="1"/>
    </xf>
    <xf numFmtId="0" fontId="6" fillId="0" borderId="29" xfId="0" applyFont="1" applyBorder="1" applyAlignment="1">
      <alignment wrapText="1"/>
    </xf>
    <xf numFmtId="3" fontId="12" fillId="0" borderId="30" xfId="0" applyNumberFormat="1" applyFont="1" applyFill="1" applyBorder="1" applyAlignment="1" applyProtection="1">
      <alignment horizontal="right" wrapText="1"/>
      <protection locked="0"/>
    </xf>
    <xf numFmtId="3" fontId="12" fillId="0" borderId="27" xfId="0" applyNumberFormat="1" applyFont="1" applyBorder="1" applyAlignment="1" applyProtection="1">
      <alignment horizontal="right" wrapText="1"/>
      <protection locked="0"/>
    </xf>
    <xf numFmtId="3" fontId="6" fillId="0" borderId="27" xfId="0" applyNumberFormat="1" applyFont="1" applyFill="1" applyBorder="1" applyAlignment="1" applyProtection="1">
      <alignment wrapText="1"/>
      <protection locked="0"/>
    </xf>
    <xf numFmtId="3" fontId="6" fillId="0" borderId="27" xfId="0" applyNumberFormat="1" applyFont="1" applyBorder="1" applyAlignment="1" applyProtection="1">
      <alignment wrapText="1"/>
      <protection locked="0"/>
    </xf>
    <xf numFmtId="3" fontId="4" fillId="5" borderId="20" xfId="0" applyNumberFormat="1" applyFont="1" applyFill="1" applyBorder="1" applyAlignment="1" applyProtection="1">
      <alignment wrapText="1"/>
      <protection locked="0"/>
    </xf>
    <xf numFmtId="0" fontId="4" fillId="5" borderId="15" xfId="0" applyNumberFormat="1" applyFont="1" applyFill="1" applyBorder="1" applyAlignment="1">
      <alignment horizontal="right" wrapText="1"/>
    </xf>
    <xf numFmtId="0" fontId="4" fillId="5" borderId="27" xfId="0" applyNumberFormat="1" applyFont="1" applyFill="1" applyBorder="1" applyAlignment="1">
      <alignment horizontal="right" wrapText="1"/>
    </xf>
    <xf numFmtId="3" fontId="12" fillId="5" borderId="27" xfId="0" applyNumberFormat="1" applyFont="1" applyFill="1" applyBorder="1" applyAlignment="1" applyProtection="1">
      <alignment horizontal="right" wrapText="1"/>
    </xf>
    <xf numFmtId="3" fontId="12" fillId="0" borderId="28" xfId="0" applyNumberFormat="1" applyFont="1" applyBorder="1" applyAlignment="1" applyProtection="1">
      <alignment horizontal="right" wrapText="1"/>
      <protection locked="0"/>
    </xf>
    <xf numFmtId="3" fontId="12" fillId="0" borderId="28" xfId="0" applyNumberFormat="1" applyFont="1" applyBorder="1" applyAlignment="1" applyProtection="1">
      <alignment wrapText="1"/>
      <protection locked="0"/>
    </xf>
    <xf numFmtId="0" fontId="4" fillId="5" borderId="29" xfId="0" applyNumberFormat="1" applyFont="1" applyFill="1" applyBorder="1" applyAlignment="1">
      <alignment horizontal="right" wrapText="1"/>
    </xf>
    <xf numFmtId="0" fontId="4" fillId="5" borderId="29" xfId="0" applyFont="1" applyFill="1" applyBorder="1" applyAlignment="1">
      <alignment wrapText="1"/>
    </xf>
    <xf numFmtId="3" fontId="12" fillId="5" borderId="29" xfId="0" applyNumberFormat="1" applyFont="1" applyFill="1" applyBorder="1" applyAlignment="1" applyProtection="1">
      <alignment wrapText="1"/>
      <protection locked="0"/>
    </xf>
    <xf numFmtId="3" fontId="12" fillId="5" borderId="29" xfId="0" applyNumberFormat="1" applyFont="1" applyFill="1" applyBorder="1" applyAlignment="1" applyProtection="1">
      <alignment horizontal="right" wrapText="1"/>
      <protection locked="0"/>
    </xf>
    <xf numFmtId="0" fontId="4" fillId="2" borderId="20" xfId="0" applyNumberFormat="1" applyFont="1" applyFill="1" applyBorder="1" applyAlignment="1">
      <alignment horizontal="right" wrapText="1"/>
    </xf>
    <xf numFmtId="0" fontId="4" fillId="5" borderId="28" xfId="0" applyNumberFormat="1" applyFont="1" applyFill="1" applyBorder="1" applyAlignment="1">
      <alignment horizontal="right" wrapText="1"/>
    </xf>
    <xf numFmtId="3" fontId="4" fillId="5" borderId="28" xfId="0" applyNumberFormat="1" applyFont="1" applyFill="1" applyBorder="1" applyAlignment="1">
      <alignment wrapText="1"/>
    </xf>
    <xf numFmtId="3" fontId="12" fillId="5" borderId="28" xfId="0" applyNumberFormat="1" applyFont="1" applyFill="1" applyBorder="1" applyAlignment="1" applyProtection="1">
      <alignment wrapText="1"/>
      <protection locked="0"/>
    </xf>
    <xf numFmtId="3" fontId="12" fillId="5" borderId="28" xfId="0" applyNumberFormat="1" applyFont="1" applyFill="1" applyBorder="1" applyAlignment="1" applyProtection="1">
      <alignment horizontal="right" wrapText="1"/>
      <protection locked="0"/>
    </xf>
    <xf numFmtId="0" fontId="4" fillId="2" borderId="15" xfId="0" applyNumberFormat="1" applyFont="1" applyFill="1" applyBorder="1" applyAlignment="1">
      <alignment horizontal="right" wrapText="1"/>
    </xf>
    <xf numFmtId="0" fontId="4" fillId="2" borderId="15" xfId="0" applyFont="1" applyFill="1" applyBorder="1" applyAlignment="1">
      <alignment wrapText="1"/>
    </xf>
    <xf numFmtId="3" fontId="4" fillId="2" borderId="15" xfId="0" applyNumberFormat="1" applyFont="1" applyFill="1" applyBorder="1" applyAlignment="1">
      <alignment wrapText="1"/>
    </xf>
    <xf numFmtId="0" fontId="6" fillId="0" borderId="15" xfId="0" applyNumberFormat="1" applyFont="1" applyBorder="1" applyAlignment="1">
      <alignment horizontal="right" wrapText="1"/>
    </xf>
    <xf numFmtId="0" fontId="6" fillId="0" borderId="15" xfId="0" applyFont="1" applyBorder="1" applyAlignment="1">
      <alignment wrapText="1"/>
    </xf>
    <xf numFmtId="3" fontId="6" fillId="0" borderId="15" xfId="0" applyNumberFormat="1" applyFont="1" applyBorder="1" applyAlignment="1" applyProtection="1">
      <alignment wrapText="1"/>
      <protection locked="0"/>
    </xf>
    <xf numFmtId="3" fontId="6" fillId="0" borderId="15" xfId="0" applyNumberFormat="1" applyFont="1" applyFill="1" applyBorder="1" applyAlignment="1" applyProtection="1">
      <alignment wrapText="1"/>
      <protection locked="0"/>
    </xf>
    <xf numFmtId="3" fontId="4" fillId="0" borderId="15" xfId="0" applyNumberFormat="1" applyFont="1" applyFill="1" applyBorder="1" applyAlignment="1" applyProtection="1">
      <alignment wrapText="1"/>
      <protection locked="0"/>
    </xf>
    <xf numFmtId="3" fontId="4" fillId="0" borderId="15" xfId="0" applyNumberFormat="1" applyFont="1" applyBorder="1" applyAlignment="1" applyProtection="1">
      <alignment wrapText="1"/>
      <protection locked="0"/>
    </xf>
    <xf numFmtId="3" fontId="0" fillId="0" borderId="0" xfId="0" applyNumberFormat="1"/>
    <xf numFmtId="0" fontId="0" fillId="0" borderId="0" xfId="0"/>
    <xf numFmtId="3" fontId="4" fillId="3" borderId="16" xfId="0" applyNumberFormat="1" applyFont="1" applyFill="1" applyBorder="1" applyAlignment="1" applyProtection="1">
      <alignment horizontal="right" wrapText="1"/>
    </xf>
    <xf numFmtId="3" fontId="6" fillId="0" borderId="20" xfId="0" applyNumberFormat="1" applyFont="1" applyBorder="1" applyAlignment="1" applyProtection="1">
      <alignment horizontal="right"/>
      <protection locked="0"/>
    </xf>
    <xf numFmtId="3" fontId="6" fillId="0" borderId="16" xfId="0" applyNumberFormat="1" applyFont="1" applyBorder="1" applyAlignment="1" applyProtection="1">
      <alignment horizontal="right" wrapText="1"/>
      <protection locked="0"/>
    </xf>
    <xf numFmtId="3" fontId="6" fillId="3" borderId="16" xfId="0" applyNumberFormat="1" applyFont="1" applyFill="1" applyBorder="1" applyAlignment="1" applyProtection="1">
      <alignment horizontal="right" wrapText="1"/>
      <protection locked="0"/>
    </xf>
    <xf numFmtId="3" fontId="4" fillId="3" borderId="16" xfId="0" applyNumberFormat="1" applyFont="1" applyFill="1" applyBorder="1" applyAlignment="1">
      <alignment horizontal="right" wrapText="1"/>
    </xf>
    <xf numFmtId="0" fontId="6" fillId="3" borderId="16" xfId="0" applyFont="1" applyFill="1" applyBorder="1" applyAlignment="1" applyProtection="1">
      <alignment wrapText="1"/>
      <protection locked="0"/>
    </xf>
    <xf numFmtId="2" fontId="6" fillId="3" borderId="16" xfId="0" applyNumberFormat="1" applyFont="1" applyFill="1" applyBorder="1" applyAlignment="1" applyProtection="1">
      <alignment wrapText="1"/>
      <protection locked="0"/>
    </xf>
    <xf numFmtId="0" fontId="18" fillId="0" borderId="16" xfId="0" applyFont="1" applyBorder="1" applyAlignment="1" applyProtection="1">
      <alignment wrapText="1"/>
      <protection locked="0"/>
    </xf>
    <xf numFmtId="2" fontId="6" fillId="0" borderId="16" xfId="0" applyNumberFormat="1" applyFont="1" applyBorder="1" applyAlignment="1" applyProtection="1">
      <alignment wrapText="1"/>
      <protection locked="0"/>
    </xf>
    <xf numFmtId="0" fontId="6" fillId="3" borderId="31" xfId="0" applyFont="1" applyFill="1" applyBorder="1" applyAlignment="1" applyProtection="1">
      <alignment vertical="center" wrapText="1"/>
      <protection locked="0"/>
    </xf>
    <xf numFmtId="0" fontId="6" fillId="3" borderId="15" xfId="0" applyFont="1" applyFill="1" applyBorder="1" applyAlignment="1" applyProtection="1">
      <alignment wrapText="1"/>
      <protection locked="0"/>
    </xf>
    <xf numFmtId="0" fontId="6" fillId="0" borderId="15" xfId="0" applyFont="1" applyBorder="1" applyAlignment="1" applyProtection="1">
      <alignment wrapText="1"/>
      <protection locked="0"/>
    </xf>
    <xf numFmtId="0" fontId="6" fillId="3" borderId="16" xfId="0" applyNumberFormat="1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0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4" fillId="6" borderId="1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wrapText="1"/>
    </xf>
    <xf numFmtId="0" fontId="6" fillId="0" borderId="19" xfId="0" applyFont="1" applyBorder="1" applyAlignment="1">
      <alignment wrapText="1"/>
    </xf>
    <xf numFmtId="0" fontId="4" fillId="3" borderId="20" xfId="0" applyFont="1" applyFill="1" applyBorder="1" applyAlignment="1">
      <alignment horizontal="right" wrapText="1"/>
    </xf>
    <xf numFmtId="0" fontId="6" fillId="0" borderId="20" xfId="0" applyFont="1" applyBorder="1" applyAlignment="1">
      <alignment horizontal="right" wrapText="1"/>
    </xf>
    <xf numFmtId="0" fontId="0" fillId="0" borderId="17" xfId="0" applyNumberFormat="1" applyBorder="1" applyAlignment="1">
      <alignment horizontal="right"/>
    </xf>
    <xf numFmtId="3" fontId="0" fillId="0" borderId="19" xfId="0" applyNumberFormat="1" applyBorder="1"/>
    <xf numFmtId="0" fontId="0" fillId="0" borderId="37" xfId="0" applyBorder="1"/>
    <xf numFmtId="0" fontId="4" fillId="7" borderId="30" xfId="0" applyFont="1" applyFill="1" applyBorder="1" applyAlignment="1">
      <alignment horizontal="center" vertical="center" wrapText="1"/>
    </xf>
    <xf numFmtId="0" fontId="4" fillId="7" borderId="40" xfId="0" applyFont="1" applyFill="1" applyBorder="1" applyAlignment="1">
      <alignment horizontal="center" vertical="center" wrapText="1"/>
    </xf>
    <xf numFmtId="0" fontId="4" fillId="7" borderId="45" xfId="0" applyFont="1" applyFill="1" applyBorder="1" applyAlignment="1">
      <alignment horizontal="center" vertical="center" wrapText="1"/>
    </xf>
    <xf numFmtId="0" fontId="4" fillId="7" borderId="47" xfId="0" applyFont="1" applyFill="1" applyBorder="1" applyAlignment="1">
      <alignment horizontal="center" vertical="center" wrapText="1"/>
    </xf>
    <xf numFmtId="0" fontId="4" fillId="2" borderId="20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left" vertical="top" wrapText="1"/>
    </xf>
    <xf numFmtId="0" fontId="4" fillId="3" borderId="43" xfId="0" applyFont="1" applyFill="1" applyBorder="1" applyAlignment="1">
      <alignment horizontal="left" vertical="top" wrapText="1"/>
    </xf>
    <xf numFmtId="0" fontId="4" fillId="3" borderId="44" xfId="0" applyFont="1" applyFill="1" applyBorder="1" applyAlignment="1">
      <alignment horizontal="left" vertical="top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0" fillId="0" borderId="0" xfId="0" applyBorder="1"/>
    <xf numFmtId="0" fontId="11" fillId="2" borderId="59" xfId="0" applyFont="1" applyFill="1" applyBorder="1" applyAlignment="1">
      <alignment horizontal="center" vertical="center"/>
    </xf>
    <xf numFmtId="49" fontId="11" fillId="2" borderId="60" xfId="0" applyNumberFormat="1" applyFont="1" applyFill="1" applyBorder="1" applyAlignment="1">
      <alignment horizontal="center" vertical="center" wrapText="1"/>
    </xf>
    <xf numFmtId="49" fontId="11" fillId="2" borderId="60" xfId="0" applyNumberFormat="1" applyFont="1" applyFill="1" applyBorder="1" applyAlignment="1">
      <alignment horizontal="center" vertical="center"/>
    </xf>
    <xf numFmtId="49" fontId="11" fillId="2" borderId="61" xfId="0" applyNumberFormat="1" applyFont="1" applyFill="1" applyBorder="1" applyAlignment="1">
      <alignment horizontal="center" vertical="center" wrapText="1"/>
    </xf>
    <xf numFmtId="0" fontId="12" fillId="3" borderId="64" xfId="0" applyFont="1" applyFill="1" applyBorder="1" applyAlignment="1">
      <alignment horizontal="center" vertical="center" wrapText="1"/>
    </xf>
    <xf numFmtId="0" fontId="12" fillId="0" borderId="64" xfId="0" applyFont="1" applyBorder="1" applyAlignment="1">
      <alignment vertical="center" wrapText="1"/>
    </xf>
    <xf numFmtId="1" fontId="12" fillId="0" borderId="65" xfId="0" applyNumberFormat="1" applyFont="1" applyBorder="1" applyAlignment="1">
      <alignment vertical="center" wrapText="1"/>
    </xf>
    <xf numFmtId="164" fontId="26" fillId="0" borderId="65" xfId="0" applyNumberFormat="1" applyFont="1" applyBorder="1" applyAlignment="1">
      <alignment vertical="center" wrapText="1"/>
    </xf>
    <xf numFmtId="1" fontId="12" fillId="0" borderId="68" xfId="0" applyNumberFormat="1" applyFont="1" applyBorder="1" applyAlignment="1">
      <alignment vertical="center" wrapText="1"/>
    </xf>
    <xf numFmtId="164" fontId="26" fillId="0" borderId="68" xfId="0" applyNumberFormat="1" applyFont="1" applyBorder="1" applyAlignment="1">
      <alignment vertical="center" wrapText="1"/>
    </xf>
    <xf numFmtId="0" fontId="12" fillId="0" borderId="70" xfId="0" applyFont="1" applyBorder="1" applyAlignment="1">
      <alignment vertical="center" wrapText="1"/>
    </xf>
    <xf numFmtId="0" fontId="6" fillId="0" borderId="70" xfId="0" applyFont="1" applyBorder="1" applyAlignment="1">
      <alignment vertical="center" wrapText="1"/>
    </xf>
    <xf numFmtId="0" fontId="12" fillId="0" borderId="68" xfId="0" applyFont="1" applyBorder="1" applyAlignment="1">
      <alignment vertical="center" wrapText="1"/>
    </xf>
    <xf numFmtId="0" fontId="11" fillId="3" borderId="78" xfId="0" applyFont="1" applyFill="1" applyBorder="1" applyAlignment="1">
      <alignment horizontal="center" vertical="center" wrapText="1"/>
    </xf>
    <xf numFmtId="0" fontId="12" fillId="0" borderId="78" xfId="0" applyFont="1" applyBorder="1" applyAlignment="1">
      <alignment vertical="center" wrapText="1"/>
    </xf>
    <xf numFmtId="164" fontId="6" fillId="0" borderId="64" xfId="0" applyNumberFormat="1" applyFont="1" applyBorder="1" applyAlignment="1">
      <alignment vertical="center" wrapText="1"/>
    </xf>
    <xf numFmtId="0" fontId="6" fillId="0" borderId="64" xfId="0" applyFont="1" applyBorder="1" applyAlignment="1">
      <alignment vertical="center" wrapText="1"/>
    </xf>
    <xf numFmtId="164" fontId="6" fillId="0" borderId="64" xfId="0" applyNumberFormat="1" applyFont="1" applyFill="1" applyBorder="1" applyAlignment="1">
      <alignment vertical="center" wrapText="1"/>
    </xf>
    <xf numFmtId="0" fontId="4" fillId="2" borderId="82" xfId="0" applyFont="1" applyFill="1" applyBorder="1"/>
    <xf numFmtId="0" fontId="4" fillId="2" borderId="83" xfId="0" applyFont="1" applyFill="1" applyBorder="1"/>
    <xf numFmtId="164" fontId="4" fillId="0" borderId="84" xfId="0" applyNumberFormat="1" applyFont="1" applyFill="1" applyBorder="1"/>
    <xf numFmtId="164" fontId="4" fillId="0" borderId="80" xfId="0" applyNumberFormat="1" applyFont="1" applyFill="1" applyBorder="1"/>
    <xf numFmtId="0" fontId="4" fillId="2" borderId="36" xfId="0" applyFont="1" applyFill="1" applyBorder="1"/>
    <xf numFmtId="0" fontId="4" fillId="2" borderId="57" xfId="0" applyFont="1" applyFill="1" applyBorder="1"/>
    <xf numFmtId="164" fontId="4" fillId="0" borderId="56" xfId="0" applyNumberFormat="1" applyFont="1" applyFill="1" applyBorder="1"/>
    <xf numFmtId="0" fontId="25" fillId="0" borderId="1" xfId="0" applyFont="1" applyBorder="1" applyAlignment="1">
      <alignment vertical="center" wrapText="1"/>
    </xf>
    <xf numFmtId="164" fontId="25" fillId="0" borderId="1" xfId="0" applyNumberFormat="1" applyFont="1" applyBorder="1" applyAlignment="1">
      <alignment vertical="center" wrapText="1"/>
    </xf>
    <xf numFmtId="0" fontId="25" fillId="0" borderId="78" xfId="0" applyFont="1" applyBorder="1" applyAlignment="1">
      <alignment vertical="center" wrapText="1"/>
    </xf>
    <xf numFmtId="164" fontId="25" fillId="0" borderId="78" xfId="0" applyNumberFormat="1" applyFont="1" applyBorder="1" applyAlignment="1">
      <alignment vertical="center" wrapText="1"/>
    </xf>
    <xf numFmtId="164" fontId="25" fillId="0" borderId="1" xfId="0" applyNumberFormat="1" applyFont="1" applyFill="1" applyBorder="1" applyAlignment="1">
      <alignment vertical="center" wrapText="1"/>
    </xf>
    <xf numFmtId="164" fontId="25" fillId="0" borderId="78" xfId="0" applyNumberFormat="1" applyFont="1" applyFill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0" fillId="7" borderId="38" xfId="0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58" xfId="0" applyFont="1" applyBorder="1" applyAlignment="1">
      <alignment vertical="center" wrapText="1"/>
    </xf>
    <xf numFmtId="0" fontId="6" fillId="0" borderId="88" xfId="0" applyFont="1" applyBorder="1" applyAlignment="1">
      <alignment vertical="top" wrapText="1"/>
    </xf>
    <xf numFmtId="0" fontId="6" fillId="0" borderId="89" xfId="0" applyFont="1" applyBorder="1" applyAlignment="1">
      <alignment vertical="top" wrapText="1"/>
    </xf>
    <xf numFmtId="0" fontId="6" fillId="0" borderId="90" xfId="0" applyFont="1" applyBorder="1" applyAlignment="1">
      <alignment vertical="top" wrapText="1"/>
    </xf>
    <xf numFmtId="0" fontId="18" fillId="0" borderId="78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center" vertical="center" wrapText="1"/>
    </xf>
    <xf numFmtId="0" fontId="25" fillId="0" borderId="93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5" fillId="0" borderId="78" xfId="0" applyFont="1" applyBorder="1" applyAlignment="1">
      <alignment vertical="top" wrapText="1"/>
    </xf>
    <xf numFmtId="0" fontId="25" fillId="0" borderId="64" xfId="0" applyFont="1" applyBorder="1" applyAlignment="1">
      <alignment vertical="top" wrapText="1"/>
    </xf>
    <xf numFmtId="0" fontId="25" fillId="0" borderId="60" xfId="0" applyFont="1" applyBorder="1" applyAlignment="1">
      <alignment vertical="top" wrapText="1"/>
    </xf>
    <xf numFmtId="0" fontId="25" fillId="0" borderId="97" xfId="0" applyFont="1" applyBorder="1" applyAlignment="1">
      <alignment horizontal="center" vertical="center" wrapText="1"/>
    </xf>
    <xf numFmtId="0" fontId="25" fillId="0" borderId="7" xfId="0" applyFont="1" applyBorder="1" applyAlignment="1">
      <alignment vertical="top" wrapText="1"/>
    </xf>
    <xf numFmtId="0" fontId="25" fillId="3" borderId="45" xfId="0" applyFont="1" applyFill="1" applyBorder="1" applyAlignment="1">
      <alignment vertical="top" wrapText="1"/>
    </xf>
    <xf numFmtId="0" fontId="25" fillId="3" borderId="20" xfId="0" applyFont="1" applyFill="1" applyBorder="1" applyAlignment="1">
      <alignment vertical="top" wrapText="1"/>
    </xf>
    <xf numFmtId="0" fontId="25" fillId="0" borderId="77" xfId="0" applyFont="1" applyBorder="1" applyAlignment="1">
      <alignment vertical="top" wrapText="1"/>
    </xf>
    <xf numFmtId="0" fontId="18" fillId="0" borderId="64" xfId="0" applyFont="1" applyFill="1" applyBorder="1" applyAlignment="1">
      <alignment horizontal="center" vertical="center" wrapText="1"/>
    </xf>
    <xf numFmtId="0" fontId="18" fillId="0" borderId="76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vertical="top" wrapText="1"/>
    </xf>
    <xf numFmtId="0" fontId="19" fillId="0" borderId="86" xfId="0" applyFont="1" applyBorder="1" applyAlignment="1">
      <alignment horizontal="center" wrapText="1"/>
    </xf>
    <xf numFmtId="0" fontId="19" fillId="0" borderId="64" xfId="0" applyFont="1" applyBorder="1" applyAlignment="1">
      <alignment vertical="center" wrapText="1"/>
    </xf>
    <xf numFmtId="0" fontId="19" fillId="0" borderId="88" xfId="0" applyFont="1" applyBorder="1" applyAlignment="1">
      <alignment horizontal="center" wrapText="1"/>
    </xf>
    <xf numFmtId="0" fontId="19" fillId="0" borderId="1" xfId="0" applyFont="1" applyBorder="1" applyAlignment="1">
      <alignment vertical="center" wrapText="1"/>
    </xf>
    <xf numFmtId="0" fontId="6" fillId="0" borderId="88" xfId="0" applyFont="1" applyBorder="1" applyAlignment="1">
      <alignment vertical="center" wrapText="1"/>
    </xf>
    <xf numFmtId="0" fontId="4" fillId="0" borderId="92" xfId="0" applyFont="1" applyFill="1" applyBorder="1" applyAlignment="1">
      <alignment horizontal="left" vertical="top" wrapText="1" indent="3"/>
    </xf>
    <xf numFmtId="0" fontId="4" fillId="0" borderId="93" xfId="0" applyFont="1" applyFill="1" applyBorder="1" applyAlignment="1">
      <alignment horizontal="left" vertical="top" wrapText="1" indent="3"/>
    </xf>
    <xf numFmtId="0" fontId="4" fillId="0" borderId="94" xfId="0" applyFont="1" applyFill="1" applyBorder="1" applyAlignment="1">
      <alignment horizontal="left" vertical="top" wrapText="1" indent="3"/>
    </xf>
    <xf numFmtId="0" fontId="4" fillId="0" borderId="88" xfId="0" applyFont="1" applyFill="1" applyBorder="1" applyAlignment="1">
      <alignment horizontal="left" vertical="top" wrapText="1" indent="3"/>
    </xf>
    <xf numFmtId="0" fontId="4" fillId="0" borderId="1" xfId="0" applyFont="1" applyFill="1" applyBorder="1" applyAlignment="1">
      <alignment horizontal="left" vertical="top" wrapText="1" indent="3"/>
    </xf>
    <xf numFmtId="0" fontId="4" fillId="0" borderId="58" xfId="0" applyFont="1" applyFill="1" applyBorder="1" applyAlignment="1">
      <alignment horizontal="left" vertical="top" wrapText="1" indent="3"/>
    </xf>
    <xf numFmtId="164" fontId="0" fillId="0" borderId="0" xfId="0" applyNumberFormat="1"/>
    <xf numFmtId="0" fontId="25" fillId="0" borderId="0" xfId="0" applyFont="1" applyFill="1" applyBorder="1" applyAlignment="1">
      <alignment vertical="top" wrapText="1"/>
    </xf>
    <xf numFmtId="164" fontId="25" fillId="3" borderId="41" xfId="0" applyNumberFormat="1" applyFont="1" applyFill="1" applyBorder="1" applyAlignment="1">
      <alignment vertical="top" wrapText="1"/>
    </xf>
    <xf numFmtId="0" fontId="25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25" fillId="0" borderId="90" xfId="0" applyFont="1" applyFill="1" applyBorder="1" applyAlignment="1">
      <alignment vertical="top" wrapText="1"/>
    </xf>
    <xf numFmtId="0" fontId="6" fillId="0" borderId="123" xfId="0" applyNumberFormat="1" applyFont="1" applyBorder="1" applyAlignment="1">
      <alignment horizontal="right" wrapText="1"/>
    </xf>
    <xf numFmtId="0" fontId="6" fillId="0" borderId="123" xfId="0" applyFont="1" applyBorder="1" applyAlignment="1">
      <alignment wrapText="1"/>
    </xf>
    <xf numFmtId="3" fontId="12" fillId="0" borderId="123" xfId="0" applyNumberFormat="1" applyFont="1" applyFill="1" applyBorder="1" applyAlignment="1" applyProtection="1">
      <alignment horizontal="right" wrapText="1"/>
      <protection locked="0"/>
    </xf>
    <xf numFmtId="3" fontId="12" fillId="0" borderId="123" xfId="0" applyNumberFormat="1" applyFont="1" applyBorder="1" applyAlignment="1" applyProtection="1">
      <alignment horizontal="right" wrapText="1"/>
      <protection locked="0"/>
    </xf>
    <xf numFmtId="3" fontId="6" fillId="0" borderId="123" xfId="0" applyNumberFormat="1" applyFont="1" applyFill="1" applyBorder="1" applyAlignment="1" applyProtection="1">
      <alignment wrapText="1"/>
      <protection locked="0"/>
    </xf>
    <xf numFmtId="3" fontId="6" fillId="0" borderId="123" xfId="0" applyNumberFormat="1" applyFont="1" applyBorder="1" applyAlignment="1" applyProtection="1">
      <alignment wrapText="1"/>
      <protection locked="0"/>
    </xf>
    <xf numFmtId="0" fontId="6" fillId="0" borderId="1" xfId="0" applyFont="1" applyBorder="1" applyAlignment="1">
      <alignment vertical="center" wrapText="1"/>
    </xf>
    <xf numFmtId="164" fontId="6" fillId="0" borderId="7" xfId="0" applyNumberFormat="1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3" borderId="55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164" fontId="6" fillId="0" borderId="7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5" fillId="0" borderId="87" xfId="0" applyFont="1" applyBorder="1" applyAlignment="1">
      <alignment horizontal="center" vertical="center" wrapText="1"/>
    </xf>
    <xf numFmtId="0" fontId="25" fillId="0" borderId="122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vertical="top" wrapText="1"/>
    </xf>
    <xf numFmtId="0" fontId="25" fillId="0" borderId="11" xfId="0" applyFont="1" applyBorder="1" applyAlignment="1">
      <alignment vertical="top" wrapText="1"/>
    </xf>
    <xf numFmtId="0" fontId="25" fillId="0" borderId="85" xfId="0" applyFont="1" applyBorder="1" applyAlignment="1">
      <alignment vertical="top" wrapText="1"/>
    </xf>
    <xf numFmtId="0" fontId="25" fillId="0" borderId="126" xfId="0" applyFont="1" applyBorder="1" applyAlignment="1">
      <alignment vertical="top" wrapText="1"/>
    </xf>
    <xf numFmtId="0" fontId="25" fillId="0" borderId="127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5" fillId="0" borderId="129" xfId="0" applyFont="1" applyBorder="1" applyAlignment="1">
      <alignment vertical="top" wrapText="1"/>
    </xf>
    <xf numFmtId="0" fontId="18" fillId="0" borderId="17" xfId="1" applyFont="1" applyBorder="1" applyAlignment="1">
      <alignment horizontal="center" vertical="center" wrapText="1"/>
    </xf>
    <xf numFmtId="0" fontId="18" fillId="0" borderId="60" xfId="1" applyFont="1" applyBorder="1" applyAlignment="1">
      <alignment horizontal="center" vertical="center" wrapText="1"/>
    </xf>
    <xf numFmtId="0" fontId="18" fillId="0" borderId="78" xfId="1" applyFont="1" applyBorder="1" applyAlignment="1">
      <alignment horizontal="center" vertical="center" wrapText="1"/>
    </xf>
    <xf numFmtId="0" fontId="18" fillId="0" borderId="129" xfId="1" applyFont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25" fillId="0" borderId="63" xfId="0" applyFont="1" applyBorder="1" applyAlignment="1">
      <alignment vertical="top" wrapText="1"/>
    </xf>
    <xf numFmtId="0" fontId="31" fillId="0" borderId="96" xfId="0" applyFont="1" applyBorder="1" applyAlignment="1">
      <alignment horizontal="center" vertical="center" wrapText="1"/>
    </xf>
    <xf numFmtId="0" fontId="34" fillId="0" borderId="63" xfId="0" applyFont="1" applyBorder="1" applyAlignment="1">
      <alignment horizontal="center" vertical="center" wrapText="1"/>
    </xf>
    <xf numFmtId="0" fontId="34" fillId="0" borderId="77" xfId="0" applyFont="1" applyBorder="1" applyAlignment="1">
      <alignment horizontal="center" vertical="center" wrapText="1"/>
    </xf>
    <xf numFmtId="0" fontId="34" fillId="0" borderId="60" xfId="0" applyFont="1" applyBorder="1" applyAlignment="1">
      <alignment horizontal="center" vertical="center" wrapText="1"/>
    </xf>
    <xf numFmtId="0" fontId="34" fillId="0" borderId="63" xfId="0" applyFont="1" applyFill="1" applyBorder="1" applyAlignment="1">
      <alignment horizontal="center" vertical="center" wrapText="1"/>
    </xf>
    <xf numFmtId="0" fontId="34" fillId="0" borderId="60" xfId="0" applyFont="1" applyFill="1" applyBorder="1" applyAlignment="1">
      <alignment horizontal="center" vertical="center" wrapText="1"/>
    </xf>
    <xf numFmtId="0" fontId="25" fillId="0" borderId="63" xfId="0" applyFont="1" applyFill="1" applyBorder="1" applyAlignment="1">
      <alignment vertical="top" wrapText="1"/>
    </xf>
    <xf numFmtId="0" fontId="18" fillId="0" borderId="96" xfId="0" applyFont="1" applyFill="1" applyBorder="1" applyAlignment="1">
      <alignment horizontal="center" vertical="center" wrapText="1"/>
    </xf>
    <xf numFmtId="0" fontId="18" fillId="0" borderId="33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25" fillId="0" borderId="83" xfId="0" applyFont="1" applyBorder="1" applyAlignment="1">
      <alignment vertical="top" wrapText="1"/>
    </xf>
    <xf numFmtId="0" fontId="25" fillId="0" borderId="57" xfId="0" applyFont="1" applyBorder="1" applyAlignment="1">
      <alignment vertical="top" wrapText="1"/>
    </xf>
    <xf numFmtId="0" fontId="18" fillId="0" borderId="0" xfId="1" applyFont="1" applyBorder="1" applyAlignment="1">
      <alignment horizontal="center" vertical="center" wrapText="1"/>
    </xf>
    <xf numFmtId="0" fontId="18" fillId="0" borderId="131" xfId="1" applyFont="1" applyBorder="1" applyAlignment="1">
      <alignment horizontal="center" vertical="center" wrapText="1"/>
    </xf>
    <xf numFmtId="0" fontId="30" fillId="0" borderId="0" xfId="0" applyFont="1"/>
    <xf numFmtId="0" fontId="34" fillId="0" borderId="81" xfId="0" applyFont="1" applyBorder="1" applyAlignment="1">
      <alignment horizontal="center" vertical="center" wrapText="1"/>
    </xf>
    <xf numFmtId="0" fontId="34" fillId="0" borderId="85" xfId="0" applyFont="1" applyBorder="1" applyAlignment="1">
      <alignment horizontal="center" vertical="center" wrapText="1"/>
    </xf>
    <xf numFmtId="0" fontId="18" fillId="0" borderId="24" xfId="1" applyFont="1" applyBorder="1" applyAlignment="1">
      <alignment horizontal="center" vertical="center" wrapText="1"/>
    </xf>
    <xf numFmtId="0" fontId="18" fillId="0" borderId="77" xfId="1" applyFont="1" applyBorder="1" applyAlignment="1">
      <alignment horizontal="center" vertical="center" wrapText="1"/>
    </xf>
    <xf numFmtId="0" fontId="0" fillId="0" borderId="25" xfId="0" applyBorder="1"/>
    <xf numFmtId="0" fontId="34" fillId="0" borderId="79" xfId="0" applyFont="1" applyBorder="1" applyAlignment="1">
      <alignment horizontal="center" vertical="center" wrapText="1"/>
    </xf>
    <xf numFmtId="0" fontId="18" fillId="0" borderId="64" xfId="1" applyFont="1" applyBorder="1" applyAlignment="1">
      <alignment horizontal="center" vertical="center" wrapText="1"/>
    </xf>
    <xf numFmtId="0" fontId="18" fillId="0" borderId="83" xfId="1" applyFont="1" applyBorder="1" applyAlignment="1">
      <alignment horizontal="center" vertical="center" wrapText="1"/>
    </xf>
    <xf numFmtId="0" fontId="18" fillId="0" borderId="57" xfId="1" applyFont="1" applyBorder="1" applyAlignment="1">
      <alignment horizontal="center" vertical="center" wrapText="1"/>
    </xf>
    <xf numFmtId="0" fontId="34" fillId="0" borderId="128" xfId="0" applyFont="1" applyBorder="1" applyAlignment="1">
      <alignment horizontal="center" vertical="center" wrapText="1"/>
    </xf>
    <xf numFmtId="0" fontId="34" fillId="0" borderId="126" xfId="0" applyFont="1" applyBorder="1" applyAlignment="1">
      <alignment horizontal="center" vertical="center" wrapText="1"/>
    </xf>
    <xf numFmtId="0" fontId="34" fillId="0" borderId="129" xfId="1" applyFont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 wrapText="1"/>
    </xf>
    <xf numFmtId="0" fontId="35" fillId="0" borderId="74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5" fillId="0" borderId="59" xfId="0" applyFont="1" applyBorder="1" applyAlignment="1">
      <alignment horizontal="center" vertical="center" wrapText="1"/>
    </xf>
    <xf numFmtId="0" fontId="18" fillId="0" borderId="126" xfId="1" applyFont="1" applyBorder="1" applyAlignment="1">
      <alignment horizontal="center" vertical="center" wrapText="1"/>
    </xf>
    <xf numFmtId="0" fontId="25" fillId="0" borderId="55" xfId="0" applyFont="1" applyBorder="1" applyAlignment="1">
      <alignment vertical="top" wrapText="1"/>
    </xf>
    <xf numFmtId="0" fontId="18" fillId="0" borderId="74" xfId="1" applyFont="1" applyBorder="1" applyAlignment="1">
      <alignment horizontal="center" vertical="center" wrapText="1"/>
    </xf>
    <xf numFmtId="0" fontId="18" fillId="0" borderId="36" xfId="1" applyFont="1" applyBorder="1" applyAlignment="1">
      <alignment horizontal="center" vertical="center" wrapText="1"/>
    </xf>
    <xf numFmtId="0" fontId="18" fillId="0" borderId="82" xfId="1" applyFont="1" applyBorder="1" applyAlignment="1">
      <alignment horizontal="center" vertical="center" wrapText="1"/>
    </xf>
    <xf numFmtId="0" fontId="18" fillId="0" borderId="52" xfId="1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4" fillId="8" borderId="63" xfId="0" applyFont="1" applyFill="1" applyBorder="1" applyAlignment="1">
      <alignment horizontal="right" vertical="center" wrapText="1"/>
    </xf>
    <xf numFmtId="0" fontId="32" fillId="0" borderId="128" xfId="0" applyFont="1" applyBorder="1" applyAlignment="1">
      <alignment horizontal="center" vertical="center"/>
    </xf>
    <xf numFmtId="0" fontId="34" fillId="0" borderId="78" xfId="0" applyFont="1" applyBorder="1" applyAlignment="1">
      <alignment vertical="top" wrapText="1"/>
    </xf>
    <xf numFmtId="0" fontId="31" fillId="0" borderId="24" xfId="1" applyFont="1" applyBorder="1" applyAlignment="1">
      <alignment horizontal="center" vertical="center" wrapText="1"/>
    </xf>
    <xf numFmtId="0" fontId="34" fillId="0" borderId="125" xfId="1" applyFont="1" applyBorder="1" applyAlignment="1">
      <alignment horizontal="center" vertical="center" wrapText="1"/>
    </xf>
    <xf numFmtId="0" fontId="6" fillId="0" borderId="126" xfId="1" applyFont="1" applyBorder="1" applyAlignment="1">
      <alignment horizontal="center" vertical="center" wrapText="1"/>
    </xf>
    <xf numFmtId="0" fontId="25" fillId="0" borderId="121" xfId="0" applyFont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 wrapText="1"/>
    </xf>
    <xf numFmtId="0" fontId="12" fillId="3" borderId="70" xfId="0" applyFont="1" applyFill="1" applyBorder="1" applyAlignment="1">
      <alignment horizontal="center" vertical="center" wrapText="1"/>
    </xf>
    <xf numFmtId="164" fontId="6" fillId="0" borderId="70" xfId="0" applyNumberFormat="1" applyFont="1" applyBorder="1" applyAlignment="1">
      <alignment vertical="center" wrapText="1"/>
    </xf>
    <xf numFmtId="0" fontId="6" fillId="0" borderId="132" xfId="0" applyFont="1" applyBorder="1" applyAlignment="1">
      <alignment vertical="center" wrapText="1"/>
    </xf>
    <xf numFmtId="0" fontId="12" fillId="0" borderId="132" xfId="0" applyFont="1" applyBorder="1" applyAlignment="1">
      <alignment vertical="center" wrapText="1"/>
    </xf>
    <xf numFmtId="0" fontId="12" fillId="3" borderId="132" xfId="0" applyFont="1" applyFill="1" applyBorder="1" applyAlignment="1">
      <alignment horizontal="center" vertical="center" wrapText="1"/>
    </xf>
    <xf numFmtId="164" fontId="6" fillId="0" borderId="132" xfId="0" applyNumberFormat="1" applyFont="1" applyBorder="1" applyAlignment="1">
      <alignment vertical="center" wrapText="1"/>
    </xf>
    <xf numFmtId="0" fontId="25" fillId="0" borderId="133" xfId="0" applyFont="1" applyBorder="1" applyAlignment="1">
      <alignment horizontal="center" vertical="center" wrapText="1"/>
    </xf>
    <xf numFmtId="0" fontId="25" fillId="0" borderId="134" xfId="0" applyFont="1" applyBorder="1" applyAlignment="1">
      <alignment vertical="top" wrapText="1"/>
    </xf>
    <xf numFmtId="0" fontId="34" fillId="0" borderId="9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64" xfId="0" applyFont="1" applyBorder="1" applyAlignment="1">
      <alignment horizontal="center" vertical="center" wrapText="1"/>
    </xf>
    <xf numFmtId="0" fontId="34" fillId="0" borderId="55" xfId="0" applyFont="1" applyBorder="1" applyAlignment="1">
      <alignment horizontal="center" vertical="center" wrapText="1"/>
    </xf>
    <xf numFmtId="0" fontId="36" fillId="0" borderId="125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36" fillId="0" borderId="81" xfId="0" applyFont="1" applyBorder="1" applyAlignment="1">
      <alignment horizontal="center" vertical="center"/>
    </xf>
    <xf numFmtId="0" fontId="34" fillId="0" borderId="99" xfId="0" applyFont="1" applyBorder="1" applyAlignment="1">
      <alignment horizontal="center" vertical="center" wrapText="1"/>
    </xf>
    <xf numFmtId="0" fontId="36" fillId="0" borderId="60" xfId="0" applyFont="1" applyBorder="1" applyAlignment="1">
      <alignment horizontal="center" vertical="center"/>
    </xf>
    <xf numFmtId="0" fontId="34" fillId="0" borderId="96" xfId="0" applyFont="1" applyBorder="1" applyAlignment="1">
      <alignment horizontal="center" vertical="center" wrapText="1"/>
    </xf>
    <xf numFmtId="0" fontId="34" fillId="0" borderId="86" xfId="0" applyFont="1" applyBorder="1" applyAlignment="1">
      <alignment horizontal="center" vertical="center" wrapText="1"/>
    </xf>
    <xf numFmtId="0" fontId="34" fillId="0" borderId="130" xfId="1" applyFont="1" applyBorder="1" applyAlignment="1">
      <alignment horizontal="center" vertical="center" wrapText="1"/>
    </xf>
    <xf numFmtId="0" fontId="34" fillId="0" borderId="60" xfId="1" applyFont="1" applyBorder="1" applyAlignment="1">
      <alignment horizontal="center" vertical="center" wrapText="1"/>
    </xf>
    <xf numFmtId="0" fontId="34" fillId="0" borderId="63" xfId="1" applyFont="1" applyBorder="1" applyAlignment="1">
      <alignment horizontal="center" vertical="center" wrapText="1"/>
    </xf>
    <xf numFmtId="0" fontId="34" fillId="0" borderId="78" xfId="1" applyFont="1" applyBorder="1" applyAlignment="1">
      <alignment horizontal="center" vertical="center" wrapText="1"/>
    </xf>
    <xf numFmtId="0" fontId="34" fillId="0" borderId="96" xfId="1" applyFont="1" applyBorder="1" applyAlignment="1">
      <alignment horizontal="center" vertical="center" wrapText="1"/>
    </xf>
    <xf numFmtId="0" fontId="34" fillId="0" borderId="18" xfId="1" applyFont="1" applyBorder="1" applyAlignment="1">
      <alignment horizontal="center" vertical="center" wrapText="1"/>
    </xf>
    <xf numFmtId="0" fontId="36" fillId="0" borderId="132" xfId="0" applyFont="1" applyBorder="1" applyAlignment="1">
      <alignment horizontal="center" vertical="center"/>
    </xf>
    <xf numFmtId="0" fontId="34" fillId="0" borderId="78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25" fillId="0" borderId="132" xfId="0" applyFont="1" applyBorder="1" applyAlignment="1">
      <alignment vertical="top" wrapText="1"/>
    </xf>
    <xf numFmtId="0" fontId="36" fillId="0" borderId="70" xfId="0" applyFont="1" applyBorder="1" applyAlignment="1">
      <alignment horizontal="center" vertical="center"/>
    </xf>
    <xf numFmtId="0" fontId="25" fillId="0" borderId="70" xfId="0" applyFont="1" applyBorder="1" applyAlignment="1">
      <alignment vertical="top" wrapText="1"/>
    </xf>
    <xf numFmtId="0" fontId="36" fillId="0" borderId="20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18" fillId="0" borderId="20" xfId="1" applyFont="1" applyBorder="1" applyAlignment="1">
      <alignment horizontal="center" vertical="center" wrapText="1"/>
    </xf>
    <xf numFmtId="0" fontId="25" fillId="0" borderId="20" xfId="0" applyFont="1" applyBorder="1" applyAlignment="1">
      <alignment vertical="top" wrapText="1"/>
    </xf>
    <xf numFmtId="0" fontId="34" fillId="0" borderId="20" xfId="1" applyFont="1" applyBorder="1" applyAlignment="1">
      <alignment horizontal="center" vertical="center" wrapText="1"/>
    </xf>
    <xf numFmtId="0" fontId="25" fillId="0" borderId="91" xfId="0" applyFont="1" applyBorder="1" applyAlignment="1">
      <alignment horizontal="center" vertical="center" wrapText="1"/>
    </xf>
    <xf numFmtId="0" fontId="6" fillId="0" borderId="9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25" fillId="0" borderId="7" xfId="0" applyFont="1" applyFill="1" applyBorder="1" applyAlignment="1">
      <alignment vertical="top" wrapText="1"/>
    </xf>
    <xf numFmtId="0" fontId="6" fillId="0" borderId="2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right" vertical="top" wrapText="1"/>
    </xf>
    <xf numFmtId="0" fontId="25" fillId="0" borderId="7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 wrapText="1"/>
    </xf>
    <xf numFmtId="0" fontId="25" fillId="0" borderId="90" xfId="0" applyFont="1" applyBorder="1" applyAlignment="1">
      <alignment horizontal="right" vertical="top" wrapText="1"/>
    </xf>
    <xf numFmtId="0" fontId="25" fillId="0" borderId="77" xfId="0" applyFont="1" applyFill="1" applyBorder="1" applyAlignment="1">
      <alignment horizontal="right" vertical="center" wrapText="1"/>
    </xf>
    <xf numFmtId="0" fontId="25" fillId="0" borderId="20" xfId="0" applyFont="1" applyFill="1" applyBorder="1" applyAlignment="1">
      <alignment horizontal="right" vertical="center" wrapText="1"/>
    </xf>
    <xf numFmtId="0" fontId="25" fillId="0" borderId="60" xfId="0" applyFont="1" applyFill="1" applyBorder="1" applyAlignment="1">
      <alignment horizontal="right" vertical="center" wrapText="1"/>
    </xf>
    <xf numFmtId="0" fontId="25" fillId="0" borderId="63" xfId="0" applyFont="1" applyFill="1" applyBorder="1" applyAlignment="1">
      <alignment horizontal="right" vertical="center" wrapText="1"/>
    </xf>
    <xf numFmtId="0" fontId="25" fillId="0" borderId="77" xfId="0" applyFont="1" applyFill="1" applyBorder="1" applyAlignment="1">
      <alignment horizontal="right" vertical="top" wrapText="1"/>
    </xf>
    <xf numFmtId="0" fontId="25" fillId="0" borderId="6" xfId="0" applyFont="1" applyFill="1" applyBorder="1" applyAlignment="1">
      <alignment horizontal="right" vertical="top" wrapText="1"/>
    </xf>
    <xf numFmtId="0" fontId="25" fillId="0" borderId="60" xfId="0" applyFont="1" applyFill="1" applyBorder="1" applyAlignment="1">
      <alignment horizontal="right" vertical="top" wrapText="1"/>
    </xf>
    <xf numFmtId="0" fontId="25" fillId="0" borderId="20" xfId="0" applyFont="1" applyFill="1" applyBorder="1" applyAlignment="1">
      <alignment horizontal="right" vertical="top" wrapText="1"/>
    </xf>
    <xf numFmtId="0" fontId="37" fillId="0" borderId="98" xfId="0" applyFont="1" applyFill="1" applyBorder="1" applyAlignment="1">
      <alignment vertical="center" wrapText="1"/>
    </xf>
    <xf numFmtId="0" fontId="37" fillId="0" borderId="61" xfId="0" applyFont="1" applyFill="1" applyBorder="1" applyAlignment="1">
      <alignment vertical="center" wrapText="1"/>
    </xf>
    <xf numFmtId="0" fontId="37" fillId="0" borderId="69" xfId="0" applyFont="1" applyFill="1" applyBorder="1" applyAlignment="1">
      <alignment vertical="center" wrapText="1"/>
    </xf>
    <xf numFmtId="0" fontId="37" fillId="0" borderId="66" xfId="0" applyFont="1" applyFill="1" applyBorder="1" applyAlignment="1">
      <alignment vertical="center" wrapText="1"/>
    </xf>
    <xf numFmtId="0" fontId="25" fillId="0" borderId="66" xfId="0" applyFont="1" applyFill="1" applyBorder="1" applyAlignment="1">
      <alignment vertical="center" wrapText="1"/>
    </xf>
    <xf numFmtId="0" fontId="25" fillId="0" borderId="98" xfId="0" applyFont="1" applyFill="1" applyBorder="1" applyAlignment="1">
      <alignment vertical="center" wrapText="1"/>
    </xf>
    <xf numFmtId="0" fontId="25" fillId="0" borderId="61" xfId="0" applyFont="1" applyFill="1" applyBorder="1" applyAlignment="1">
      <alignment vertical="center" wrapText="1"/>
    </xf>
    <xf numFmtId="0" fontId="25" fillId="0" borderId="69" xfId="0" applyFont="1" applyFill="1" applyBorder="1" applyAlignment="1">
      <alignment vertical="center" wrapText="1"/>
    </xf>
    <xf numFmtId="0" fontId="25" fillId="0" borderId="20" xfId="0" applyFont="1" applyFill="1" applyBorder="1" applyAlignment="1">
      <alignment vertical="center" wrapText="1"/>
    </xf>
    <xf numFmtId="1" fontId="25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left"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0" fontId="25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23" fillId="0" borderId="0" xfId="0" applyFont="1" applyAlignment="1" applyProtection="1">
      <alignment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vertical="top" wrapText="1"/>
      <protection locked="0"/>
    </xf>
    <xf numFmtId="0" fontId="6" fillId="0" borderId="22" xfId="0" applyFont="1" applyBorder="1" applyAlignment="1" applyProtection="1">
      <alignment vertical="top" wrapText="1"/>
      <protection locked="0"/>
    </xf>
    <xf numFmtId="0" fontId="6" fillId="0" borderId="23" xfId="0" applyFont="1" applyBorder="1" applyAlignment="1" applyProtection="1">
      <alignment vertical="top" wrapText="1"/>
      <protection locked="0"/>
    </xf>
    <xf numFmtId="0" fontId="6" fillId="0" borderId="16" xfId="0" applyFont="1" applyBorder="1" applyAlignment="1" applyProtection="1">
      <alignment vertical="top" wrapText="1"/>
      <protection locked="0"/>
    </xf>
    <xf numFmtId="0" fontId="4" fillId="2" borderId="17" xfId="0" applyFont="1" applyFill="1" applyBorder="1" applyAlignment="1" applyProtection="1">
      <alignment horizontal="center" vertical="top" wrapText="1"/>
      <protection locked="0"/>
    </xf>
    <xf numFmtId="0" fontId="4" fillId="2" borderId="18" xfId="0" applyFont="1" applyFill="1" applyBorder="1" applyAlignment="1" applyProtection="1">
      <alignment horizontal="center" vertical="top" wrapText="1"/>
      <protection locked="0"/>
    </xf>
    <xf numFmtId="0" fontId="4" fillId="2" borderId="19" xfId="0" applyFont="1" applyFill="1" applyBorder="1" applyAlignment="1" applyProtection="1">
      <alignment horizontal="center" vertical="top" wrapText="1"/>
      <protection locked="0"/>
    </xf>
    <xf numFmtId="0" fontId="4" fillId="2" borderId="32" xfId="0" applyFont="1" applyFill="1" applyBorder="1" applyAlignment="1" applyProtection="1">
      <alignment horizontal="center" wrapText="1"/>
      <protection locked="0"/>
    </xf>
    <xf numFmtId="0" fontId="6" fillId="2" borderId="33" xfId="0" applyFont="1" applyFill="1" applyBorder="1" applyAlignment="1" applyProtection="1">
      <alignment horizontal="center" wrapText="1"/>
      <protection locked="0"/>
    </xf>
    <xf numFmtId="0" fontId="6" fillId="2" borderId="34" xfId="0" applyFont="1" applyFill="1" applyBorder="1" applyAlignment="1" applyProtection="1">
      <alignment horizontal="center" wrapText="1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0" fontId="6" fillId="3" borderId="3" xfId="0" applyFont="1" applyFill="1" applyBorder="1" applyAlignment="1" applyProtection="1">
      <alignment horizontal="left" vertical="center" wrapText="1"/>
      <protection locked="0"/>
    </xf>
    <xf numFmtId="0" fontId="6" fillId="3" borderId="35" xfId="0" applyFont="1" applyFill="1" applyBorder="1" applyAlignment="1" applyProtection="1">
      <alignment horizontal="left" vertical="center" wrapText="1"/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10" fontId="4" fillId="0" borderId="2" xfId="0" applyNumberFormat="1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4" fillId="0" borderId="35" xfId="0" applyFont="1" applyFill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right" vertical="center" wrapText="1"/>
      <protection locked="0"/>
    </xf>
    <xf numFmtId="0" fontId="4" fillId="0" borderId="3" xfId="0" applyFont="1" applyBorder="1" applyAlignment="1" applyProtection="1">
      <alignment horizontal="right" vertical="center" wrapText="1"/>
      <protection locked="0"/>
    </xf>
    <xf numFmtId="0" fontId="4" fillId="0" borderId="35" xfId="0" applyFont="1" applyBorder="1" applyAlignment="1" applyProtection="1">
      <alignment horizontal="right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13" xfId="0" applyFont="1" applyFill="1" applyBorder="1" applyAlignment="1" applyProtection="1">
      <alignment horizontal="center" vertical="center" wrapText="1"/>
      <protection locked="0"/>
    </xf>
    <xf numFmtId="0" fontId="6" fillId="3" borderId="51" xfId="0" applyFont="1" applyFill="1" applyBorder="1" applyAlignment="1" applyProtection="1">
      <alignment horizontal="center" vertical="center" wrapText="1"/>
      <protection locked="0"/>
    </xf>
    <xf numFmtId="0" fontId="6" fillId="3" borderId="52" xfId="0" applyFont="1" applyFill="1" applyBorder="1" applyAlignment="1" applyProtection="1">
      <alignment horizontal="center" vertical="center" wrapText="1"/>
      <protection locked="0"/>
    </xf>
    <xf numFmtId="0" fontId="6" fillId="0" borderId="5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4" xfId="0" applyFont="1" applyBorder="1" applyAlignment="1">
      <alignment horizontal="center" vertical="center" wrapText="1"/>
    </xf>
    <xf numFmtId="0" fontId="6" fillId="0" borderId="69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30" fillId="0" borderId="5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center" wrapText="1"/>
    </xf>
    <xf numFmtId="0" fontId="6" fillId="0" borderId="7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73" xfId="0" applyFont="1" applyFill="1" applyBorder="1" applyAlignment="1">
      <alignment horizontal="center" vertical="center" wrapText="1"/>
    </xf>
    <xf numFmtId="0" fontId="6" fillId="3" borderId="74" xfId="0" applyFont="1" applyFill="1" applyBorder="1" applyAlignment="1">
      <alignment horizontal="center" vertical="center" wrapText="1"/>
    </xf>
    <xf numFmtId="0" fontId="6" fillId="3" borderId="7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79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18" fillId="0" borderId="63" xfId="0" applyFont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81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85" xfId="0" applyFont="1" applyFill="1" applyBorder="1" applyAlignment="1">
      <alignment horizontal="center" vertical="center"/>
    </xf>
    <xf numFmtId="0" fontId="24" fillId="0" borderId="62" xfId="0" applyFont="1" applyBorder="1" applyAlignment="1">
      <alignment horizontal="center" vertical="center" wrapText="1"/>
    </xf>
    <xf numFmtId="0" fontId="24" fillId="0" borderId="67" xfId="0" applyFont="1" applyBorder="1" applyAlignment="1">
      <alignment horizontal="center" vertical="center" wrapText="1"/>
    </xf>
    <xf numFmtId="0" fontId="24" fillId="0" borderId="76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7" xfId="0" applyFont="1" applyBorder="1" applyAlignment="1">
      <alignment horizontal="center" vertical="center" wrapText="1"/>
    </xf>
    <xf numFmtId="0" fontId="25" fillId="0" borderId="62" xfId="0" applyFont="1" applyBorder="1" applyAlignment="1">
      <alignment horizontal="center" vertical="center" wrapText="1"/>
    </xf>
    <xf numFmtId="0" fontId="25" fillId="0" borderId="67" xfId="0" applyFont="1" applyBorder="1" applyAlignment="1">
      <alignment horizontal="center" vertical="center" wrapText="1"/>
    </xf>
    <xf numFmtId="0" fontId="25" fillId="0" borderId="76" xfId="0" applyFont="1" applyBorder="1" applyAlignment="1">
      <alignment horizontal="center" vertical="center" wrapText="1"/>
    </xf>
    <xf numFmtId="164" fontId="12" fillId="0" borderId="63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77" xfId="0" applyNumberFormat="1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0" xfId="0" applyFont="1" applyFill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80" xfId="0" applyFont="1" applyFill="1" applyBorder="1" applyAlignment="1">
      <alignment horizontal="center" vertical="center" wrapText="1"/>
    </xf>
    <xf numFmtId="0" fontId="6" fillId="3" borderId="78" xfId="0" applyFont="1" applyFill="1" applyBorder="1" applyAlignment="1">
      <alignment horizontal="center" vertical="center" wrapText="1"/>
    </xf>
    <xf numFmtId="0" fontId="6" fillId="3" borderId="56" xfId="0" applyFont="1" applyFill="1" applyBorder="1" applyAlignment="1">
      <alignment horizontal="center" vertical="center" wrapText="1"/>
    </xf>
    <xf numFmtId="0" fontId="18" fillId="0" borderId="132" xfId="0" applyFont="1" applyBorder="1" applyAlignment="1">
      <alignment horizontal="center" vertical="center"/>
    </xf>
    <xf numFmtId="0" fontId="6" fillId="0" borderId="132" xfId="0" applyFont="1" applyBorder="1" applyAlignment="1">
      <alignment horizontal="center" vertical="center" wrapText="1"/>
    </xf>
    <xf numFmtId="0" fontId="31" fillId="0" borderId="63" xfId="0" applyFont="1" applyBorder="1" applyAlignment="1">
      <alignment horizontal="center" vertical="center"/>
    </xf>
    <xf numFmtId="0" fontId="6" fillId="0" borderId="124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25" fillId="0" borderId="63" xfId="0" applyFont="1" applyFill="1" applyBorder="1" applyAlignment="1">
      <alignment horizontal="right" vertical="center" wrapText="1"/>
    </xf>
    <xf numFmtId="0" fontId="25" fillId="0" borderId="6" xfId="0" applyFont="1" applyFill="1" applyBorder="1" applyAlignment="1">
      <alignment horizontal="right" vertical="center" wrapText="1"/>
    </xf>
    <xf numFmtId="0" fontId="25" fillId="0" borderId="77" xfId="0" applyFont="1" applyFill="1" applyBorder="1" applyAlignment="1">
      <alignment horizontal="right" vertical="center" wrapText="1"/>
    </xf>
    <xf numFmtId="0" fontId="34" fillId="0" borderId="99" xfId="0" applyFont="1" applyBorder="1" applyAlignment="1">
      <alignment horizontal="center" vertical="center" wrapText="1"/>
    </xf>
    <xf numFmtId="0" fontId="34" fillId="0" borderId="100" xfId="0" applyFont="1" applyBorder="1" applyAlignment="1">
      <alignment horizontal="center" vertical="center" wrapText="1"/>
    </xf>
    <xf numFmtId="0" fontId="34" fillId="0" borderId="101" xfId="0" applyFont="1" applyBorder="1" applyAlignment="1">
      <alignment horizontal="center" vertical="center" wrapText="1"/>
    </xf>
    <xf numFmtId="0" fontId="34" fillId="0" borderId="63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7" xfId="0" applyFont="1" applyBorder="1" applyAlignment="1">
      <alignment horizontal="center" vertical="center" wrapText="1"/>
    </xf>
    <xf numFmtId="0" fontId="25" fillId="0" borderId="120" xfId="0" applyFont="1" applyBorder="1" applyAlignment="1">
      <alignment horizontal="center" vertical="center" wrapText="1"/>
    </xf>
    <xf numFmtId="0" fontId="25" fillId="0" borderId="121" xfId="0" applyFont="1" applyBorder="1" applyAlignment="1">
      <alignment horizontal="center" vertical="center" wrapText="1"/>
    </xf>
    <xf numFmtId="0" fontId="25" fillId="0" borderId="122" xfId="0" applyFont="1" applyBorder="1" applyAlignment="1">
      <alignment horizontal="center" vertical="center" wrapText="1"/>
    </xf>
    <xf numFmtId="0" fontId="25" fillId="0" borderId="94" xfId="0" applyFont="1" applyBorder="1" applyAlignment="1">
      <alignment horizontal="center" vertical="center" wrapText="1"/>
    </xf>
    <xf numFmtId="0" fontId="25" fillId="0" borderId="133" xfId="0" applyFont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 wrapText="1"/>
    </xf>
    <xf numFmtId="0" fontId="25" fillId="0" borderId="119" xfId="0" applyFont="1" applyFill="1" applyBorder="1" applyAlignment="1">
      <alignment horizontal="right" vertical="center" wrapText="1"/>
    </xf>
    <xf numFmtId="0" fontId="6" fillId="3" borderId="38" xfId="0" applyFont="1" applyFill="1" applyBorder="1" applyAlignment="1">
      <alignment horizontal="center" vertical="center" textRotation="255"/>
    </xf>
    <xf numFmtId="0" fontId="6" fillId="3" borderId="49" xfId="0" applyFont="1" applyFill="1" applyBorder="1" applyAlignment="1">
      <alignment horizontal="center" vertical="center" textRotation="255"/>
    </xf>
    <xf numFmtId="0" fontId="6" fillId="3" borderId="50" xfId="0" applyFont="1" applyFill="1" applyBorder="1" applyAlignment="1">
      <alignment horizontal="center" vertical="center" textRotation="255"/>
    </xf>
    <xf numFmtId="0" fontId="6" fillId="3" borderId="39" xfId="0" applyFont="1" applyFill="1" applyBorder="1" applyAlignment="1">
      <alignment horizontal="center" vertical="center" textRotation="255"/>
    </xf>
    <xf numFmtId="0" fontId="6" fillId="3" borderId="135" xfId="0" applyFont="1" applyFill="1" applyBorder="1" applyAlignment="1">
      <alignment horizontal="center" vertical="center" textRotation="255"/>
    </xf>
    <xf numFmtId="0" fontId="6" fillId="3" borderId="136" xfId="0" applyFont="1" applyFill="1" applyBorder="1" applyAlignment="1">
      <alignment horizontal="center" vertical="center" textRotation="255"/>
    </xf>
    <xf numFmtId="0" fontId="34" fillId="0" borderId="92" xfId="0" applyFont="1" applyBorder="1" applyAlignment="1">
      <alignment horizontal="center" vertical="center" wrapText="1"/>
    </xf>
    <xf numFmtId="0" fontId="34" fillId="0" borderId="95" xfId="0" applyFont="1" applyBorder="1" applyAlignment="1">
      <alignment horizontal="center" vertical="center" wrapText="1"/>
    </xf>
    <xf numFmtId="0" fontId="34" fillId="0" borderId="88" xfId="0" applyFont="1" applyBorder="1" applyAlignment="1">
      <alignment horizontal="center" vertical="center" wrapText="1"/>
    </xf>
    <xf numFmtId="0" fontId="34" fillId="0" borderId="93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5" fillId="0" borderId="66" xfId="0" applyFont="1" applyFill="1" applyBorder="1" applyAlignment="1">
      <alignment horizontal="right" vertical="center" wrapText="1"/>
    </xf>
    <xf numFmtId="0" fontId="25" fillId="0" borderId="69" xfId="0" applyFont="1" applyFill="1" applyBorder="1" applyAlignment="1">
      <alignment horizontal="right" vertical="center" wrapText="1"/>
    </xf>
    <xf numFmtId="0" fontId="25" fillId="0" borderId="98" xfId="0" applyFont="1" applyFill="1" applyBorder="1" applyAlignment="1">
      <alignment horizontal="right" vertical="center" wrapText="1"/>
    </xf>
    <xf numFmtId="0" fontId="18" fillId="0" borderId="81" xfId="1" applyFont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18" fillId="0" borderId="85" xfId="1" applyFont="1" applyBorder="1" applyAlignment="1">
      <alignment horizontal="center" vertical="center" wrapText="1"/>
    </xf>
    <xf numFmtId="0" fontId="34" fillId="0" borderId="128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79" xfId="0" applyFont="1" applyBorder="1" applyAlignment="1">
      <alignment horizontal="center" vertical="center" wrapText="1"/>
    </xf>
    <xf numFmtId="0" fontId="34" fillId="8" borderId="63" xfId="0" applyFont="1" applyFill="1" applyBorder="1" applyAlignment="1">
      <alignment horizontal="center" vertical="center" wrapText="1"/>
    </xf>
    <xf numFmtId="0" fontId="4" fillId="8" borderId="77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37" fillId="0" borderId="22" xfId="0" applyFont="1" applyFill="1" applyBorder="1" applyAlignment="1">
      <alignment vertical="center" wrapText="1"/>
    </xf>
    <xf numFmtId="0" fontId="37" fillId="0" borderId="16" xfId="0" applyFont="1" applyFill="1" applyBorder="1" applyAlignment="1">
      <alignment vertical="center" wrapText="1"/>
    </xf>
    <xf numFmtId="0" fontId="25" fillId="0" borderId="66" xfId="0" applyFont="1" applyFill="1" applyBorder="1" applyAlignment="1">
      <alignment vertical="center" wrapText="1"/>
    </xf>
    <xf numFmtId="0" fontId="25" fillId="0" borderId="98" xfId="0" applyFont="1" applyFill="1" applyBorder="1" applyAlignment="1">
      <alignment vertical="center" wrapText="1"/>
    </xf>
    <xf numFmtId="0" fontId="18" fillId="0" borderId="62" xfId="0" applyFont="1" applyBorder="1" applyAlignment="1">
      <alignment horizontal="center" vertical="center" wrapText="1"/>
    </xf>
    <xf numFmtId="0" fontId="18" fillId="0" borderId="67" xfId="0" applyFont="1" applyBorder="1" applyAlignment="1">
      <alignment horizontal="center" vertical="center" wrapText="1"/>
    </xf>
    <xf numFmtId="0" fontId="18" fillId="0" borderId="76" xfId="0" applyFont="1" applyBorder="1" applyAlignment="1">
      <alignment horizontal="center" vertical="center" wrapText="1"/>
    </xf>
    <xf numFmtId="0" fontId="25" fillId="0" borderId="69" xfId="0" applyFont="1" applyFill="1" applyBorder="1" applyAlignment="1">
      <alignment vertical="center" wrapText="1"/>
    </xf>
    <xf numFmtId="0" fontId="18" fillId="0" borderId="8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85" xfId="0" applyFont="1" applyBorder="1" applyAlignment="1">
      <alignment horizontal="center" vertical="center" wrapText="1"/>
    </xf>
    <xf numFmtId="0" fontId="34" fillId="0" borderId="63" xfId="0" applyFont="1" applyFill="1" applyBorder="1" applyAlignment="1">
      <alignment horizontal="center" vertical="center" wrapText="1"/>
    </xf>
    <xf numFmtId="0" fontId="34" fillId="0" borderId="6" xfId="0" applyFont="1" applyFill="1" applyBorder="1" applyAlignment="1">
      <alignment horizontal="center" vertical="center" wrapText="1"/>
    </xf>
    <xf numFmtId="0" fontId="34" fillId="0" borderId="77" xfId="0" applyFont="1" applyFill="1" applyBorder="1" applyAlignment="1">
      <alignment horizontal="center" vertical="center" wrapText="1"/>
    </xf>
    <xf numFmtId="0" fontId="37" fillId="0" borderId="66" xfId="0" applyFont="1" applyFill="1" applyBorder="1" applyAlignment="1">
      <alignment vertical="center" wrapText="1"/>
    </xf>
    <xf numFmtId="0" fontId="37" fillId="0" borderId="69" xfId="0" applyFont="1" applyFill="1" applyBorder="1" applyAlignment="1">
      <alignment vertical="center" wrapText="1"/>
    </xf>
    <xf numFmtId="0" fontId="37" fillId="0" borderId="98" xfId="0" applyFont="1" applyFill="1" applyBorder="1" applyAlignment="1">
      <alignment vertical="center" wrapText="1"/>
    </xf>
    <xf numFmtId="0" fontId="4" fillId="3" borderId="20" xfId="0" applyFont="1" applyFill="1" applyBorder="1" applyAlignment="1">
      <alignment horizontal="left" vertical="top" wrapText="1"/>
    </xf>
    <xf numFmtId="0" fontId="6" fillId="0" borderId="8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19" fillId="0" borderId="1" xfId="0" applyFont="1" applyBorder="1" applyAlignment="1">
      <alignment vertical="top" wrapText="1"/>
    </xf>
    <xf numFmtId="0" fontId="19" fillId="0" borderId="58" xfId="0" applyFont="1" applyBorder="1" applyAlignment="1">
      <alignment vertical="top" wrapText="1"/>
    </xf>
    <xf numFmtId="0" fontId="19" fillId="0" borderId="64" xfId="0" applyFont="1" applyBorder="1" applyAlignment="1">
      <alignment vertical="center" wrapText="1"/>
    </xf>
    <xf numFmtId="0" fontId="19" fillId="0" borderId="87" xfId="0" applyFont="1" applyBorder="1" applyAlignment="1">
      <alignment horizontal="center" wrapText="1"/>
    </xf>
    <xf numFmtId="0" fontId="19" fillId="0" borderId="58" xfId="0" applyFont="1" applyBorder="1" applyAlignment="1">
      <alignment horizontal="center" wrapText="1"/>
    </xf>
    <xf numFmtId="0" fontId="25" fillId="0" borderId="53" xfId="0" applyFont="1" applyBorder="1" applyAlignment="1">
      <alignment horizontal="center" vertical="center" wrapText="1"/>
    </xf>
    <xf numFmtId="0" fontId="25" fillId="0" borderId="54" xfId="0" applyFont="1" applyBorder="1" applyAlignment="1">
      <alignment horizontal="center" vertical="center" wrapText="1"/>
    </xf>
    <xf numFmtId="0" fontId="6" fillId="0" borderId="89" xfId="0" applyFont="1" applyBorder="1" applyAlignment="1">
      <alignment vertical="top" wrapText="1"/>
    </xf>
    <xf numFmtId="0" fontId="6" fillId="0" borderId="90" xfId="0" applyFont="1" applyBorder="1" applyAlignment="1">
      <alignment vertical="top" wrapText="1"/>
    </xf>
    <xf numFmtId="0" fontId="6" fillId="0" borderId="91" xfId="0" applyFont="1" applyBorder="1" applyAlignment="1">
      <alignment vertical="top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19" fillId="0" borderId="86" xfId="0" applyFont="1" applyBorder="1" applyAlignment="1">
      <alignment vertical="top" wrapText="1"/>
    </xf>
    <xf numFmtId="0" fontId="19" fillId="0" borderId="64" xfId="0" applyFont="1" applyBorder="1" applyAlignment="1">
      <alignment vertical="top" wrapText="1"/>
    </xf>
    <xf numFmtId="0" fontId="19" fillId="0" borderId="87" xfId="0" applyFont="1" applyBorder="1" applyAlignment="1">
      <alignment vertical="top" wrapText="1"/>
    </xf>
    <xf numFmtId="0" fontId="19" fillId="0" borderId="88" xfId="0" applyFont="1" applyBorder="1" applyAlignment="1">
      <alignment vertical="top" wrapText="1"/>
    </xf>
    <xf numFmtId="0" fontId="19" fillId="0" borderId="88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19" fillId="0" borderId="58" xfId="0" applyFont="1" applyFill="1" applyBorder="1" applyAlignment="1">
      <alignment vertical="top" wrapText="1"/>
    </xf>
    <xf numFmtId="0" fontId="19" fillId="0" borderId="86" xfId="0" applyFont="1" applyFill="1" applyBorder="1" applyAlignment="1">
      <alignment vertical="top" wrapText="1"/>
    </xf>
    <xf numFmtId="0" fontId="19" fillId="0" borderId="64" xfId="0" applyFont="1" applyFill="1" applyBorder="1" applyAlignment="1">
      <alignment vertical="top" wrapText="1"/>
    </xf>
    <xf numFmtId="0" fontId="19" fillId="0" borderId="87" xfId="0" applyFont="1" applyFill="1" applyBorder="1" applyAlignment="1">
      <alignment vertical="top" wrapText="1"/>
    </xf>
    <xf numFmtId="0" fontId="6" fillId="0" borderId="89" xfId="0" applyFont="1" applyFill="1" applyBorder="1" applyAlignment="1">
      <alignment vertical="top" wrapText="1"/>
    </xf>
    <xf numFmtId="0" fontId="6" fillId="0" borderId="90" xfId="0" applyFont="1" applyFill="1" applyBorder="1" applyAlignment="1">
      <alignment vertical="top" wrapText="1"/>
    </xf>
    <xf numFmtId="0" fontId="6" fillId="0" borderId="91" xfId="0" applyFont="1" applyFill="1" applyBorder="1" applyAlignment="1">
      <alignment vertical="top" wrapText="1"/>
    </xf>
    <xf numFmtId="0" fontId="6" fillId="0" borderId="86" xfId="0" applyFont="1" applyBorder="1" applyAlignment="1">
      <alignment vertical="top" wrapText="1"/>
    </xf>
    <xf numFmtId="0" fontId="6" fillId="0" borderId="64" xfId="0" applyFont="1" applyBorder="1" applyAlignment="1">
      <alignment vertical="top" wrapText="1"/>
    </xf>
    <xf numFmtId="0" fontId="6" fillId="0" borderId="87" xfId="0" applyFont="1" applyBorder="1" applyAlignment="1">
      <alignment vertical="top" wrapText="1"/>
    </xf>
    <xf numFmtId="0" fontId="6" fillId="0" borderId="58" xfId="0" applyFont="1" applyBorder="1" applyAlignment="1">
      <alignment vertical="top" wrapText="1"/>
    </xf>
    <xf numFmtId="0" fontId="6" fillId="0" borderId="116" xfId="0" applyFont="1" applyBorder="1" applyAlignment="1">
      <alignment vertical="top" wrapText="1"/>
    </xf>
    <xf numFmtId="0" fontId="6" fillId="0" borderId="117" xfId="0" applyFont="1" applyBorder="1" applyAlignment="1">
      <alignment vertical="top" wrapText="1"/>
    </xf>
    <xf numFmtId="0" fontId="6" fillId="0" borderId="118" xfId="0" applyFont="1" applyBorder="1" applyAlignment="1">
      <alignment vertical="top" wrapText="1"/>
    </xf>
    <xf numFmtId="0" fontId="25" fillId="0" borderId="105" xfId="0" applyFont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16" xfId="0" applyFont="1" applyBorder="1" applyAlignment="1">
      <alignment horizontal="center" wrapText="1"/>
    </xf>
    <xf numFmtId="0" fontId="25" fillId="0" borderId="23" xfId="0" applyFont="1" applyBorder="1" applyAlignment="1">
      <alignment horizontal="center" wrapText="1"/>
    </xf>
    <xf numFmtId="0" fontId="25" fillId="0" borderId="106" xfId="0" applyFont="1" applyBorder="1" applyAlignment="1">
      <alignment horizontal="center" wrapText="1"/>
    </xf>
    <xf numFmtId="0" fontId="20" fillId="0" borderId="88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0" fillId="0" borderId="58" xfId="0" applyFont="1" applyBorder="1" applyAlignment="1">
      <alignment vertical="top" wrapText="1"/>
    </xf>
    <xf numFmtId="0" fontId="20" fillId="0" borderId="89" xfId="0" applyFont="1" applyBorder="1" applyAlignment="1">
      <alignment vertical="top" wrapText="1"/>
    </xf>
    <xf numFmtId="0" fontId="20" fillId="0" borderId="90" xfId="0" applyFont="1" applyBorder="1" applyAlignment="1">
      <alignment vertical="top" wrapText="1"/>
    </xf>
    <xf numFmtId="0" fontId="20" fillId="0" borderId="91" xfId="0" applyFont="1" applyBorder="1" applyAlignment="1">
      <alignment vertical="top" wrapText="1"/>
    </xf>
    <xf numFmtId="0" fontId="25" fillId="0" borderId="25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47" xfId="0" applyFont="1" applyBorder="1" applyAlignment="1">
      <alignment horizontal="center" vertical="center" wrapText="1"/>
    </xf>
    <xf numFmtId="0" fontId="25" fillId="0" borderId="4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4" fillId="3" borderId="110" xfId="0" applyFont="1" applyFill="1" applyBorder="1" applyAlignment="1">
      <alignment horizontal="center" vertical="center" wrapText="1"/>
    </xf>
    <xf numFmtId="0" fontId="4" fillId="3" borderId="111" xfId="0" applyFont="1" applyFill="1" applyBorder="1" applyAlignment="1">
      <alignment horizontal="center" vertical="center" wrapText="1"/>
    </xf>
    <xf numFmtId="0" fontId="4" fillId="3" borderId="113" xfId="0" applyFont="1" applyFill="1" applyBorder="1" applyAlignment="1">
      <alignment horizontal="center" vertical="center" wrapText="1"/>
    </xf>
    <xf numFmtId="0" fontId="4" fillId="3" borderId="107" xfId="0" applyFont="1" applyFill="1" applyBorder="1" applyAlignment="1">
      <alignment horizontal="center" vertical="center" wrapText="1"/>
    </xf>
    <xf numFmtId="0" fontId="4" fillId="3" borderId="108" xfId="0" applyFont="1" applyFill="1" applyBorder="1" applyAlignment="1">
      <alignment horizontal="center" vertical="center" wrapText="1"/>
    </xf>
    <xf numFmtId="0" fontId="4" fillId="3" borderId="109" xfId="0" applyFont="1" applyFill="1" applyBorder="1" applyAlignment="1">
      <alignment horizontal="center" vertical="center" wrapText="1"/>
    </xf>
    <xf numFmtId="0" fontId="25" fillId="0" borderId="114" xfId="0" applyFont="1" applyBorder="1" applyAlignment="1">
      <alignment horizontal="center" vertical="center" wrapText="1"/>
    </xf>
    <xf numFmtId="0" fontId="25" fillId="0" borderId="115" xfId="0" applyFont="1" applyBorder="1" applyAlignment="1">
      <alignment horizontal="center" vertical="center" wrapText="1"/>
    </xf>
    <xf numFmtId="0" fontId="25" fillId="0" borderId="106" xfId="0" applyFont="1" applyBorder="1" applyAlignment="1">
      <alignment horizontal="center" vertical="center" wrapText="1"/>
    </xf>
    <xf numFmtId="0" fontId="25" fillId="0" borderId="105" xfId="0" applyFont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28" fillId="0" borderId="0" xfId="0" applyFont="1" applyBorder="1" applyAlignment="1">
      <alignment vertical="center" wrapText="1"/>
    </xf>
    <xf numFmtId="0" fontId="28" fillId="0" borderId="26" xfId="0" applyFont="1" applyBorder="1" applyAlignment="1">
      <alignment vertical="center" wrapText="1"/>
    </xf>
    <xf numFmtId="0" fontId="28" fillId="0" borderId="25" xfId="0" applyFont="1" applyBorder="1" applyAlignment="1">
      <alignment vertical="center" wrapText="1"/>
    </xf>
    <xf numFmtId="0" fontId="28" fillId="0" borderId="23" xfId="0" applyFont="1" applyBorder="1" applyAlignment="1">
      <alignment vertical="center" wrapText="1"/>
    </xf>
    <xf numFmtId="0" fontId="28" fillId="0" borderId="24" xfId="0" applyFont="1" applyBorder="1" applyAlignment="1">
      <alignment vertical="center" wrapText="1"/>
    </xf>
    <xf numFmtId="0" fontId="28" fillId="0" borderId="16" xfId="0" applyFont="1" applyBorder="1" applyAlignment="1">
      <alignment vertical="center" wrapText="1"/>
    </xf>
    <xf numFmtId="0" fontId="0" fillId="0" borderId="64" xfId="0" applyBorder="1" applyAlignment="1">
      <alignment horizontal="center"/>
    </xf>
    <xf numFmtId="0" fontId="18" fillId="0" borderId="89" xfId="0" applyFont="1" applyBorder="1" applyAlignment="1">
      <alignment vertical="top" wrapText="1"/>
    </xf>
    <xf numFmtId="0" fontId="18" fillId="0" borderId="90" xfId="0" applyFont="1" applyBorder="1" applyAlignment="1">
      <alignment vertical="top" wrapText="1"/>
    </xf>
    <xf numFmtId="0" fontId="18" fillId="0" borderId="91" xfId="0" applyFont="1" applyBorder="1" applyAlignment="1">
      <alignment vertical="top" wrapText="1"/>
    </xf>
    <xf numFmtId="0" fontId="6" fillId="0" borderId="86" xfId="0" applyFont="1" applyBorder="1" applyAlignment="1" applyProtection="1">
      <alignment vertical="top" wrapText="1"/>
      <protection locked="0"/>
    </xf>
    <xf numFmtId="0" fontId="0" fillId="0" borderId="64" xfId="0" applyBorder="1"/>
    <xf numFmtId="0" fontId="19" fillId="0" borderId="64" xfId="0" applyFont="1" applyBorder="1" applyAlignment="1" applyProtection="1">
      <alignment vertical="top" wrapText="1"/>
      <protection locked="0"/>
    </xf>
    <xf numFmtId="0" fontId="19" fillId="0" borderId="87" xfId="0" applyFont="1" applyBorder="1" applyAlignment="1" applyProtection="1">
      <alignment vertical="top" wrapText="1"/>
      <protection locked="0"/>
    </xf>
    <xf numFmtId="0" fontId="6" fillId="0" borderId="88" xfId="0" applyFont="1" applyBorder="1" applyAlignment="1" applyProtection="1">
      <alignment vertical="top" wrapText="1"/>
      <protection locked="0"/>
    </xf>
    <xf numFmtId="0" fontId="0" fillId="0" borderId="1" xfId="0" applyBorder="1" applyAlignment="1">
      <alignment wrapText="1"/>
    </xf>
    <xf numFmtId="0" fontId="19" fillId="0" borderId="1" xfId="0" applyFont="1" applyBorder="1" applyAlignment="1" applyProtection="1">
      <alignment vertical="top" wrapText="1"/>
      <protection locked="0"/>
    </xf>
    <xf numFmtId="0" fontId="19" fillId="0" borderId="58" xfId="0" applyFont="1" applyBorder="1" applyAlignment="1" applyProtection="1">
      <alignment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0" fillId="0" borderId="1" xfId="0" applyBorder="1"/>
    <xf numFmtId="0" fontId="0" fillId="0" borderId="58" xfId="0" applyBorder="1"/>
    <xf numFmtId="0" fontId="15" fillId="2" borderId="102" xfId="0" applyFont="1" applyFill="1" applyBorder="1" applyAlignment="1">
      <alignment horizontal="center" vertical="top" wrapText="1"/>
    </xf>
    <xf numFmtId="0" fontId="15" fillId="2" borderId="103" xfId="0" applyFont="1" applyFill="1" applyBorder="1" applyAlignment="1">
      <alignment horizontal="center" vertical="top" wrapText="1"/>
    </xf>
    <xf numFmtId="0" fontId="15" fillId="2" borderId="104" xfId="0" applyFont="1" applyFill="1" applyBorder="1" applyAlignment="1">
      <alignment horizontal="center" vertical="top" wrapText="1"/>
    </xf>
    <xf numFmtId="0" fontId="14" fillId="2" borderId="105" xfId="0" applyFont="1" applyFill="1" applyBorder="1" applyAlignment="1">
      <alignment horizontal="center" vertical="top" wrapText="1"/>
    </xf>
    <xf numFmtId="0" fontId="14" fillId="2" borderId="24" xfId="0" applyFont="1" applyFill="1" applyBorder="1" applyAlignment="1">
      <alignment horizontal="center" vertical="top" wrapText="1"/>
    </xf>
    <xf numFmtId="0" fontId="14" fillId="2" borderId="106" xfId="0" applyFont="1" applyFill="1" applyBorder="1" applyAlignment="1">
      <alignment horizontal="center" vertical="top" wrapText="1"/>
    </xf>
    <xf numFmtId="0" fontId="25" fillId="0" borderId="110" xfId="0" applyFont="1" applyBorder="1" applyAlignment="1">
      <alignment horizontal="center" vertical="center" wrapText="1"/>
    </xf>
    <xf numFmtId="0" fontId="25" fillId="0" borderId="111" xfId="0" applyFont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center" wrapText="1"/>
    </xf>
    <xf numFmtId="0" fontId="25" fillId="0" borderId="112" xfId="0" applyFont="1" applyBorder="1" applyAlignment="1">
      <alignment horizontal="center" vertical="center" wrapText="1"/>
    </xf>
    <xf numFmtId="0" fontId="25" fillId="0" borderId="113" xfId="0" applyFont="1" applyBorder="1" applyAlignment="1">
      <alignment horizontal="center" vertical="center" wrapText="1"/>
    </xf>
    <xf numFmtId="0" fontId="6" fillId="0" borderId="89" xfId="0" applyFont="1" applyBorder="1" applyAlignment="1" applyProtection="1">
      <alignment vertical="top" wrapText="1"/>
      <protection locked="0"/>
    </xf>
    <xf numFmtId="0" fontId="0" fillId="0" borderId="90" xfId="0" applyBorder="1"/>
    <xf numFmtId="0" fontId="6" fillId="0" borderId="90" xfId="0" applyFont="1" applyBorder="1" applyAlignment="1" applyProtection="1">
      <alignment vertical="top" wrapText="1"/>
      <protection locked="0"/>
    </xf>
    <xf numFmtId="0" fontId="0" fillId="0" borderId="91" xfId="0" applyBorder="1"/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6" fillId="4" borderId="21" xfId="0" applyNumberFormat="1" applyFont="1" applyFill="1" applyBorder="1" applyAlignment="1">
      <alignment horizontal="center"/>
    </xf>
    <xf numFmtId="0" fontId="6" fillId="4" borderId="22" xfId="0" applyNumberFormat="1" applyFont="1" applyFill="1" applyBorder="1" applyAlignment="1">
      <alignment horizontal="center"/>
    </xf>
    <xf numFmtId="0" fontId="6" fillId="4" borderId="23" xfId="0" applyNumberFormat="1" applyFont="1" applyFill="1" applyBorder="1" applyAlignment="1">
      <alignment horizontal="center"/>
    </xf>
    <xf numFmtId="0" fontId="6" fillId="4" borderId="16" xfId="0" applyNumberFormat="1" applyFont="1" applyFill="1" applyBorder="1" applyAlignment="1">
      <alignment horizontal="center"/>
    </xf>
    <xf numFmtId="3" fontId="4" fillId="4" borderId="17" xfId="0" applyNumberFormat="1" applyFont="1" applyFill="1" applyBorder="1" applyAlignment="1">
      <alignment horizontal="center" wrapText="1"/>
    </xf>
    <xf numFmtId="3" fontId="4" fillId="4" borderId="18" xfId="0" applyNumberFormat="1" applyFont="1" applyFill="1" applyBorder="1" applyAlignment="1">
      <alignment horizontal="center" wrapText="1"/>
    </xf>
    <xf numFmtId="3" fontId="4" fillId="4" borderId="19" xfId="0" applyNumberFormat="1" applyFont="1" applyFill="1" applyBorder="1" applyAlignment="1">
      <alignment horizontal="center" wrapText="1"/>
    </xf>
    <xf numFmtId="0" fontId="3" fillId="6" borderId="17" xfId="0" applyFont="1" applyFill="1" applyBorder="1" applyAlignment="1">
      <alignment horizontal="center" vertical="top" wrapText="1"/>
    </xf>
    <xf numFmtId="0" fontId="3" fillId="6" borderId="18" xfId="0" applyFont="1" applyFill="1" applyBorder="1" applyAlignment="1">
      <alignment horizontal="center" vertical="top" wrapText="1"/>
    </xf>
    <xf numFmtId="0" fontId="3" fillId="6" borderId="19" xfId="0" applyFont="1" applyFill="1" applyBorder="1" applyAlignment="1">
      <alignment horizontal="center" vertical="top" wrapText="1"/>
    </xf>
    <xf numFmtId="0" fontId="6" fillId="6" borderId="23" xfId="0" applyFont="1" applyFill="1" applyBorder="1" applyAlignment="1">
      <alignment horizontal="center" vertical="top" wrapText="1"/>
    </xf>
    <xf numFmtId="0" fontId="6" fillId="6" borderId="16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ECFF"/>
      <color rgb="FF66CCFF"/>
      <color rgb="FF9EB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364880</xdr:colOff>
      <xdr:row>0</xdr:row>
      <xdr:rowOff>120894</xdr:rowOff>
    </xdr:from>
    <xdr:to>
      <xdr:col>5</xdr:col>
      <xdr:colOff>52020</xdr:colOff>
      <xdr:row>5</xdr:row>
      <xdr:rowOff>6594</xdr:rowOff>
    </xdr:to>
    <xdr:pic>
      <xdr:nvPicPr>
        <xdr:cNvPr id="2" name="Slika 6" descr="Opis: sveuciliste_logo_memo_3 cop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284" y="120894"/>
          <a:ext cx="903409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2394</xdr:colOff>
      <xdr:row>7</xdr:row>
      <xdr:rowOff>89388</xdr:rowOff>
    </xdr:from>
    <xdr:to>
      <xdr:col>8</xdr:col>
      <xdr:colOff>600808</xdr:colOff>
      <xdr:row>7</xdr:row>
      <xdr:rowOff>89388</xdr:rowOff>
    </xdr:to>
    <xdr:cxnSp macro="">
      <xdr:nvCxnSpPr>
        <xdr:cNvPr id="3" name="Ravni povezn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394" y="1481503"/>
          <a:ext cx="5463491" cy="0"/>
        </a:xfrm>
        <a:prstGeom prst="line">
          <a:avLst/>
        </a:prstGeom>
        <a:ln>
          <a:solidFill>
            <a:srgbClr val="0033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4" zoomScale="110" zoomScaleNormal="110" workbookViewId="0">
      <selection activeCell="I39" sqref="I39"/>
    </sheetView>
  </sheetViews>
  <sheetFormatPr defaultColWidth="8.7109375" defaultRowHeight="15" x14ac:dyDescent="0.25"/>
  <cols>
    <col min="4" max="4" width="11.140625" customWidth="1"/>
    <col min="9" max="9" width="23" customWidth="1"/>
  </cols>
  <sheetData>
    <row r="1" spans="1:9" x14ac:dyDescent="0.25">
      <c r="A1" s="1"/>
    </row>
    <row r="2" spans="1:9" x14ac:dyDescent="0.25">
      <c r="A2" s="1"/>
    </row>
    <row r="4" spans="1:9" x14ac:dyDescent="0.25">
      <c r="A4" s="1"/>
    </row>
    <row r="5" spans="1:9" x14ac:dyDescent="0.25">
      <c r="A5" s="2"/>
    </row>
    <row r="7" spans="1:9" ht="19.5" x14ac:dyDescent="0.25">
      <c r="A7" s="330" t="s">
        <v>0</v>
      </c>
      <c r="B7" s="330"/>
      <c r="C7" s="330"/>
      <c r="D7" s="330"/>
      <c r="E7" s="330"/>
      <c r="F7" s="330"/>
      <c r="G7" s="330"/>
      <c r="H7" s="330"/>
      <c r="I7" s="330"/>
    </row>
    <row r="9" spans="1:9" x14ac:dyDescent="0.25">
      <c r="A9" s="331" t="s">
        <v>1</v>
      </c>
      <c r="B9" s="331"/>
      <c r="C9" s="331"/>
      <c r="D9" s="331"/>
      <c r="E9" s="331"/>
      <c r="F9" s="331"/>
      <c r="G9" s="331"/>
      <c r="H9" s="331"/>
      <c r="I9" s="331"/>
    </row>
    <row r="11" spans="1:9" s="4" customFormat="1" ht="43.5" customHeight="1" x14ac:dyDescent="0.25">
      <c r="A11" s="332" t="s">
        <v>2</v>
      </c>
      <c r="B11" s="332"/>
      <c r="C11" s="332"/>
      <c r="D11" s="332"/>
      <c r="E11" s="332"/>
      <c r="F11" s="332"/>
      <c r="G11" s="332"/>
      <c r="H11" s="332"/>
      <c r="I11" s="332"/>
    </row>
    <row r="13" spans="1:9" s="5" customFormat="1" x14ac:dyDescent="0.25"/>
    <row r="15" spans="1:9" s="89" customFormat="1" ht="16.899999999999999" customHeight="1" x14ac:dyDescent="0.25">
      <c r="A15" s="333" t="s">
        <v>3</v>
      </c>
      <c r="B15" s="333"/>
      <c r="C15" s="333"/>
      <c r="D15" s="333"/>
      <c r="E15" s="333"/>
      <c r="F15" s="333"/>
      <c r="G15" s="333"/>
      <c r="H15" s="333"/>
      <c r="I15" s="333"/>
    </row>
    <row r="16" spans="1:9" s="89" customFormat="1" ht="16.899999999999999" customHeight="1" x14ac:dyDescent="0.25">
      <c r="A16" s="328" t="s">
        <v>4</v>
      </c>
      <c r="B16" s="328"/>
      <c r="C16" s="328"/>
      <c r="D16" s="328"/>
      <c r="E16" s="327" t="s">
        <v>507</v>
      </c>
      <c r="F16" s="334"/>
      <c r="G16" s="334"/>
      <c r="H16" s="334"/>
      <c r="I16" s="334"/>
    </row>
    <row r="17" spans="1:9" s="89" customFormat="1" ht="16.899999999999999" customHeight="1" x14ac:dyDescent="0.25">
      <c r="A17" s="328" t="s">
        <v>9</v>
      </c>
      <c r="B17" s="328"/>
      <c r="C17" s="328"/>
      <c r="D17" s="328"/>
      <c r="E17" s="327" t="s">
        <v>363</v>
      </c>
      <c r="F17" s="327"/>
      <c r="G17" s="327"/>
      <c r="H17" s="327"/>
      <c r="I17" s="327"/>
    </row>
    <row r="18" spans="1:9" s="89" customFormat="1" ht="16.899999999999999" customHeight="1" x14ac:dyDescent="0.25">
      <c r="A18" s="328" t="s">
        <v>8</v>
      </c>
      <c r="B18" s="328"/>
      <c r="C18" s="328"/>
      <c r="D18" s="328"/>
      <c r="E18" s="327" t="s">
        <v>372</v>
      </c>
      <c r="F18" s="327"/>
      <c r="G18" s="327"/>
      <c r="H18" s="327"/>
      <c r="I18" s="327"/>
    </row>
    <row r="19" spans="1:9" s="89" customFormat="1" ht="16.899999999999999" customHeight="1" x14ac:dyDescent="0.25">
      <c r="A19" s="328" t="s">
        <v>5</v>
      </c>
      <c r="B19" s="328"/>
      <c r="C19" s="328"/>
      <c r="D19" s="328"/>
      <c r="E19" s="326" t="s">
        <v>289</v>
      </c>
      <c r="F19" s="326"/>
      <c r="G19" s="326"/>
      <c r="H19" s="326"/>
      <c r="I19" s="326"/>
    </row>
    <row r="20" spans="1:9" s="89" customFormat="1" ht="16.899999999999999" customHeight="1" x14ac:dyDescent="0.25">
      <c r="A20" s="328" t="s">
        <v>6</v>
      </c>
      <c r="B20" s="328"/>
      <c r="C20" s="328"/>
      <c r="D20" s="328"/>
      <c r="E20" s="326" t="s">
        <v>290</v>
      </c>
      <c r="F20" s="326"/>
      <c r="G20" s="326"/>
      <c r="H20" s="326"/>
      <c r="I20" s="326"/>
    </row>
    <row r="21" spans="1:9" s="89" customFormat="1" ht="30.6" customHeight="1" x14ac:dyDescent="0.25">
      <c r="A21" s="329" t="s">
        <v>7</v>
      </c>
      <c r="B21" s="329"/>
      <c r="C21" s="329"/>
      <c r="D21" s="329"/>
      <c r="E21" s="325" t="s">
        <v>291</v>
      </c>
      <c r="F21" s="326"/>
      <c r="G21" s="326"/>
      <c r="H21" s="326"/>
      <c r="I21" s="326"/>
    </row>
  </sheetData>
  <mergeCells count="16">
    <mergeCell ref="A7:I7"/>
    <mergeCell ref="A9:I9"/>
    <mergeCell ref="A11:I11"/>
    <mergeCell ref="A15:I15"/>
    <mergeCell ref="A16:D16"/>
    <mergeCell ref="E16:I16"/>
    <mergeCell ref="A17:D17"/>
    <mergeCell ref="A19:D19"/>
    <mergeCell ref="A20:D20"/>
    <mergeCell ref="A21:D21"/>
    <mergeCell ref="A18:D18"/>
    <mergeCell ref="E21:I21"/>
    <mergeCell ref="E17:I17"/>
    <mergeCell ref="E18:I18"/>
    <mergeCell ref="E19:I19"/>
    <mergeCell ref="E20:I2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="98" zoomScaleNormal="98" workbookViewId="0">
      <selection activeCell="H11" sqref="H11"/>
    </sheetView>
  </sheetViews>
  <sheetFormatPr defaultColWidth="8.7109375" defaultRowHeight="15" x14ac:dyDescent="0.25"/>
  <cols>
    <col min="1" max="1" width="6.28515625" style="89" customWidth="1"/>
    <col min="2" max="2" width="30" style="89" customWidth="1"/>
    <col min="3" max="3" width="15.28515625" style="89" customWidth="1"/>
    <col min="4" max="4" width="19" style="89" customWidth="1"/>
    <col min="5" max="5" width="12" style="89" customWidth="1"/>
    <col min="6" max="6" width="12.42578125" style="89" customWidth="1"/>
    <col min="7" max="7" width="25.140625" style="89" customWidth="1"/>
    <col min="8" max="8" width="32.28515625" style="89" customWidth="1"/>
  </cols>
  <sheetData>
    <row r="1" spans="1:11" s="91" customFormat="1" ht="21" customHeight="1" x14ac:dyDescent="0.25">
      <c r="A1" s="352" t="s">
        <v>279</v>
      </c>
      <c r="B1" s="353"/>
      <c r="C1" s="353"/>
      <c r="D1" s="353"/>
      <c r="E1" s="353"/>
      <c r="F1" s="353"/>
      <c r="G1" s="353"/>
      <c r="H1" s="354"/>
    </row>
    <row r="2" spans="1:11" s="91" customFormat="1" ht="20.25" customHeight="1" x14ac:dyDescent="0.25">
      <c r="A2" s="85" t="s">
        <v>93</v>
      </c>
      <c r="B2" s="355" t="s">
        <v>218</v>
      </c>
      <c r="C2" s="356"/>
      <c r="D2" s="356"/>
      <c r="E2" s="356"/>
      <c r="F2" s="356"/>
      <c r="G2" s="356"/>
      <c r="H2" s="357"/>
    </row>
    <row r="3" spans="1:11" s="91" customFormat="1" ht="21" customHeight="1" x14ac:dyDescent="0.25">
      <c r="A3" s="85" t="s">
        <v>97</v>
      </c>
      <c r="B3" s="355" t="s">
        <v>219</v>
      </c>
      <c r="C3" s="356"/>
      <c r="D3" s="356"/>
      <c r="E3" s="356"/>
      <c r="F3" s="356"/>
      <c r="G3" s="356"/>
      <c r="H3" s="357"/>
    </row>
    <row r="4" spans="1:11" s="91" customFormat="1" ht="51" customHeight="1" x14ac:dyDescent="0.25">
      <c r="A4" s="85" t="s">
        <v>106</v>
      </c>
      <c r="B4" s="355" t="s">
        <v>220</v>
      </c>
      <c r="C4" s="356"/>
      <c r="D4" s="358"/>
      <c r="E4" s="359">
        <v>0.51400000000000001</v>
      </c>
      <c r="F4" s="360"/>
      <c r="G4" s="360"/>
      <c r="H4" s="361"/>
    </row>
    <row r="5" spans="1:11" s="89" customFormat="1" ht="55.5" customHeight="1" x14ac:dyDescent="0.25">
      <c r="A5" s="85" t="s">
        <v>118</v>
      </c>
      <c r="B5" s="355" t="s">
        <v>233</v>
      </c>
      <c r="C5" s="356"/>
      <c r="D5" s="356"/>
      <c r="E5" s="356"/>
      <c r="F5" s="356"/>
      <c r="G5" s="356"/>
      <c r="H5" s="357"/>
    </row>
    <row r="6" spans="1:11" s="91" customFormat="1" ht="46.5" customHeight="1" x14ac:dyDescent="0.25">
      <c r="A6" s="85" t="s">
        <v>123</v>
      </c>
      <c r="B6" s="355" t="s">
        <v>221</v>
      </c>
      <c r="C6" s="356"/>
      <c r="D6" s="358"/>
      <c r="E6" s="362">
        <v>10</v>
      </c>
      <c r="F6" s="363"/>
      <c r="G6" s="363"/>
      <c r="H6" s="364"/>
    </row>
    <row r="7" spans="1:11" s="91" customFormat="1" ht="31.5" customHeight="1" x14ac:dyDescent="0.25">
      <c r="A7" s="85" t="s">
        <v>129</v>
      </c>
      <c r="B7" s="355" t="s">
        <v>234</v>
      </c>
      <c r="C7" s="356"/>
      <c r="D7" s="356"/>
      <c r="E7" s="356"/>
      <c r="F7" s="356"/>
      <c r="G7" s="356"/>
      <c r="H7" s="357"/>
    </row>
    <row r="8" spans="1:11" s="91" customFormat="1" ht="21.75" customHeight="1" x14ac:dyDescent="0.25">
      <c r="A8" s="365" t="s">
        <v>131</v>
      </c>
      <c r="B8" s="367" t="s">
        <v>222</v>
      </c>
      <c r="C8" s="367"/>
      <c r="D8" s="367"/>
      <c r="E8" s="341" t="s">
        <v>533</v>
      </c>
      <c r="F8" s="342"/>
      <c r="G8" s="335" t="s">
        <v>364</v>
      </c>
      <c r="H8" s="335" t="s">
        <v>534</v>
      </c>
      <c r="K8" s="337"/>
    </row>
    <row r="9" spans="1:11" s="91" customFormat="1" x14ac:dyDescent="0.25">
      <c r="A9" s="366"/>
      <c r="B9" s="368"/>
      <c r="C9" s="368"/>
      <c r="D9" s="368"/>
      <c r="E9" s="343"/>
      <c r="F9" s="344"/>
      <c r="G9" s="336"/>
      <c r="H9" s="336"/>
      <c r="K9" s="337"/>
    </row>
    <row r="10" spans="1:11" s="91" customFormat="1" x14ac:dyDescent="0.25">
      <c r="A10" s="89"/>
      <c r="B10" s="89"/>
      <c r="C10" s="89"/>
      <c r="D10" s="89"/>
      <c r="E10" s="89"/>
      <c r="F10" s="89"/>
      <c r="G10" s="89"/>
      <c r="H10" s="89"/>
    </row>
    <row r="11" spans="1:11" s="91" customFormat="1" ht="15.75" thickBot="1" x14ac:dyDescent="0.3">
      <c r="A11" s="89"/>
      <c r="B11" s="89"/>
      <c r="C11" s="89"/>
      <c r="D11" s="89"/>
      <c r="E11" s="89"/>
      <c r="F11" s="89"/>
      <c r="G11" s="89"/>
      <c r="H11" s="89"/>
    </row>
    <row r="12" spans="1:11" s="91" customFormat="1" ht="15.75" customHeight="1" thickBot="1" x14ac:dyDescent="0.3">
      <c r="A12" s="349" t="s">
        <v>288</v>
      </c>
      <c r="B12" s="350"/>
      <c r="C12" s="350"/>
      <c r="D12" s="350"/>
      <c r="E12" s="350"/>
      <c r="F12" s="350"/>
      <c r="G12" s="351"/>
    </row>
    <row r="13" spans="1:11" s="91" customFormat="1" ht="15.75" customHeight="1" thickBot="1" x14ac:dyDescent="0.3">
      <c r="A13" s="345"/>
      <c r="B13" s="346"/>
      <c r="C13" s="349" t="s">
        <v>216</v>
      </c>
      <c r="D13" s="350"/>
      <c r="E13" s="350"/>
      <c r="F13" s="350"/>
      <c r="G13" s="351"/>
    </row>
    <row r="14" spans="1:11" s="91" customFormat="1" ht="15.75" thickBot="1" x14ac:dyDescent="0.3">
      <c r="A14" s="347"/>
      <c r="B14" s="348"/>
      <c r="C14" s="92" t="s">
        <v>238</v>
      </c>
      <c r="D14" s="92" t="s">
        <v>239</v>
      </c>
      <c r="E14" s="92" t="s">
        <v>240</v>
      </c>
      <c r="F14" s="92" t="s">
        <v>241</v>
      </c>
      <c r="G14" s="92" t="s">
        <v>242</v>
      </c>
    </row>
    <row r="15" spans="1:11" s="91" customFormat="1" ht="15.75" thickBot="1" x14ac:dyDescent="0.3">
      <c r="A15" s="86" t="s">
        <v>275</v>
      </c>
      <c r="B15" s="81" t="s">
        <v>223</v>
      </c>
      <c r="C15" s="82">
        <v>67</v>
      </c>
      <c r="D15" s="82"/>
      <c r="E15" s="82"/>
      <c r="F15" s="82"/>
      <c r="G15" s="82"/>
    </row>
    <row r="16" spans="1:11" s="91" customFormat="1" ht="15.75" thickBot="1" x14ac:dyDescent="0.3">
      <c r="A16" s="87" t="s">
        <v>144</v>
      </c>
      <c r="B16" s="83" t="s">
        <v>224</v>
      </c>
      <c r="C16" s="84">
        <v>29</v>
      </c>
      <c r="D16" s="84"/>
      <c r="E16" s="84"/>
      <c r="F16" s="84"/>
      <c r="G16" s="84"/>
    </row>
    <row r="17" spans="1:8" s="91" customFormat="1" ht="15.75" thickBot="1" x14ac:dyDescent="0.3">
      <c r="A17" s="87" t="s">
        <v>146</v>
      </c>
      <c r="B17" s="83" t="s">
        <v>225</v>
      </c>
      <c r="C17" s="84">
        <v>11.2</v>
      </c>
      <c r="D17" s="84"/>
      <c r="E17" s="84"/>
      <c r="F17" s="84"/>
      <c r="G17" s="84"/>
    </row>
    <row r="18" spans="1:8" s="91" customFormat="1" ht="15.75" thickBot="1" x14ac:dyDescent="0.3">
      <c r="A18" s="86" t="s">
        <v>152</v>
      </c>
      <c r="B18" s="81" t="s">
        <v>226</v>
      </c>
      <c r="C18" s="81">
        <v>10</v>
      </c>
      <c r="D18" s="81">
        <f t="shared" ref="D18:G18" si="0">D19+D20</f>
        <v>0</v>
      </c>
      <c r="E18" s="81">
        <f t="shared" si="0"/>
        <v>0</v>
      </c>
      <c r="F18" s="81">
        <f t="shared" si="0"/>
        <v>0</v>
      </c>
      <c r="G18" s="81">
        <f t="shared" si="0"/>
        <v>0</v>
      </c>
    </row>
    <row r="19" spans="1:8" s="91" customFormat="1" ht="15.75" thickBot="1" x14ac:dyDescent="0.3">
      <c r="A19" s="87" t="s">
        <v>154</v>
      </c>
      <c r="B19" s="83" t="s">
        <v>236</v>
      </c>
      <c r="C19" s="84"/>
      <c r="D19" s="84"/>
      <c r="E19" s="84"/>
      <c r="F19" s="84"/>
      <c r="G19" s="84"/>
    </row>
    <row r="20" spans="1:8" s="91" customFormat="1" ht="15.75" thickBot="1" x14ac:dyDescent="0.3">
      <c r="A20" s="87" t="s">
        <v>156</v>
      </c>
      <c r="B20" s="83" t="s">
        <v>237</v>
      </c>
      <c r="C20" s="84"/>
      <c r="D20" s="84"/>
      <c r="E20" s="84"/>
      <c r="F20" s="84"/>
      <c r="G20" s="84"/>
    </row>
    <row r="21" spans="1:8" s="91" customFormat="1" ht="15.75" thickBot="1" x14ac:dyDescent="0.3">
      <c r="A21" s="86" t="s">
        <v>188</v>
      </c>
      <c r="B21" s="81" t="s">
        <v>227</v>
      </c>
      <c r="C21" s="82"/>
      <c r="D21" s="82"/>
      <c r="E21" s="82"/>
      <c r="F21" s="82"/>
      <c r="G21" s="82"/>
    </row>
    <row r="22" spans="1:8" s="91" customFormat="1" ht="15.75" thickBot="1" x14ac:dyDescent="0.3">
      <c r="A22" s="86" t="s">
        <v>190</v>
      </c>
      <c r="B22" s="81" t="s">
        <v>228</v>
      </c>
      <c r="C22" s="88">
        <f t="shared" ref="C22:G22" si="1">C18+C21</f>
        <v>10</v>
      </c>
      <c r="D22" s="88">
        <f t="shared" si="1"/>
        <v>0</v>
      </c>
      <c r="E22" s="88">
        <f t="shared" si="1"/>
        <v>0</v>
      </c>
      <c r="F22" s="88">
        <f t="shared" si="1"/>
        <v>0</v>
      </c>
      <c r="G22" s="88">
        <f t="shared" si="1"/>
        <v>0</v>
      </c>
    </row>
    <row r="24" spans="1:8" x14ac:dyDescent="0.25">
      <c r="A24" s="338" t="s">
        <v>229</v>
      </c>
      <c r="B24" s="338"/>
      <c r="C24" s="338"/>
      <c r="D24" s="338"/>
      <c r="E24" s="338"/>
      <c r="F24" s="338"/>
      <c r="G24" s="338"/>
      <c r="H24" s="338"/>
    </row>
    <row r="25" spans="1:8" x14ac:dyDescent="0.25">
      <c r="A25" s="339" t="s">
        <v>230</v>
      </c>
      <c r="B25" s="339"/>
      <c r="C25" s="339"/>
      <c r="D25" s="339"/>
      <c r="E25" s="339"/>
      <c r="F25" s="339"/>
      <c r="G25" s="339"/>
      <c r="H25" s="339"/>
    </row>
    <row r="26" spans="1:8" x14ac:dyDescent="0.25">
      <c r="A26" s="340" t="s">
        <v>231</v>
      </c>
      <c r="B26" s="340"/>
      <c r="C26" s="340"/>
      <c r="D26" s="340"/>
      <c r="E26" s="340"/>
      <c r="F26" s="340"/>
      <c r="G26" s="340"/>
      <c r="H26" s="340"/>
    </row>
    <row r="27" spans="1:8" x14ac:dyDescent="0.25">
      <c r="A27" s="338" t="s">
        <v>235</v>
      </c>
      <c r="B27" s="338"/>
      <c r="C27" s="338"/>
      <c r="D27" s="338"/>
      <c r="E27" s="338"/>
      <c r="F27" s="338"/>
      <c r="G27" s="338"/>
      <c r="H27" s="338"/>
    </row>
    <row r="28" spans="1:8" x14ac:dyDescent="0.25">
      <c r="A28" s="90"/>
    </row>
    <row r="29" spans="1:8" x14ac:dyDescent="0.25">
      <c r="A29" s="338" t="s">
        <v>232</v>
      </c>
      <c r="B29" s="338"/>
      <c r="C29" s="338"/>
      <c r="D29" s="338"/>
      <c r="E29" s="338"/>
      <c r="F29" s="338"/>
      <c r="G29" s="338"/>
      <c r="H29" s="338"/>
    </row>
  </sheetData>
  <mergeCells count="23">
    <mergeCell ref="A27:H27"/>
    <mergeCell ref="A29:H29"/>
    <mergeCell ref="A13:B14"/>
    <mergeCell ref="C13:G13"/>
    <mergeCell ref="A1:H1"/>
    <mergeCell ref="B2:H2"/>
    <mergeCell ref="B3:H3"/>
    <mergeCell ref="B4:D4"/>
    <mergeCell ref="E4:H4"/>
    <mergeCell ref="B5:H5"/>
    <mergeCell ref="A12:G12"/>
    <mergeCell ref="B6:D6"/>
    <mergeCell ref="E6:H6"/>
    <mergeCell ref="B7:H7"/>
    <mergeCell ref="A8:A9"/>
    <mergeCell ref="B8:D9"/>
    <mergeCell ref="H8:H9"/>
    <mergeCell ref="K8:K9"/>
    <mergeCell ref="A24:H24"/>
    <mergeCell ref="A25:H25"/>
    <mergeCell ref="A26:H26"/>
    <mergeCell ref="E8:F9"/>
    <mergeCell ref="G8:G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5"/>
  <sheetViews>
    <sheetView topLeftCell="A395" zoomScale="80" zoomScaleNormal="80" workbookViewId="0">
      <selection activeCell="S437" sqref="S437"/>
    </sheetView>
  </sheetViews>
  <sheetFormatPr defaultColWidth="8.7109375" defaultRowHeight="15" x14ac:dyDescent="0.25"/>
  <cols>
    <col min="1" max="1" width="25.140625" customWidth="1"/>
    <col min="4" max="4" width="19.85546875" customWidth="1"/>
    <col min="5" max="5" width="9.7109375" customWidth="1"/>
    <col min="9" max="9" width="41.5703125" customWidth="1"/>
    <col min="10" max="10" width="17.7109375" customWidth="1"/>
    <col min="11" max="11" width="17.28515625" style="75" customWidth="1"/>
    <col min="12" max="12" width="13.140625" customWidth="1"/>
    <col min="13" max="13" width="12.28515625" customWidth="1"/>
  </cols>
  <sheetData>
    <row r="1" spans="1:13" x14ac:dyDescent="0.25">
      <c r="A1" s="6" t="s">
        <v>34</v>
      </c>
      <c r="D1" s="3"/>
    </row>
    <row r="2" spans="1:13" x14ac:dyDescent="0.25">
      <c r="A2" s="7" t="s">
        <v>10</v>
      </c>
      <c r="D2" s="3"/>
    </row>
    <row r="3" spans="1:13" x14ac:dyDescent="0.25">
      <c r="A3" s="16" t="s">
        <v>27</v>
      </c>
      <c r="D3" s="3"/>
    </row>
    <row r="4" spans="1:13" x14ac:dyDescent="0.25">
      <c r="D4" s="3"/>
    </row>
    <row r="5" spans="1:13" ht="15.75" thickBot="1" x14ac:dyDescent="0.3">
      <c r="A5" s="8"/>
      <c r="D5" s="3"/>
    </row>
    <row r="6" spans="1:13" ht="51.75" thickBot="1" x14ac:dyDescent="0.3">
      <c r="A6" s="112" t="s">
        <v>11</v>
      </c>
      <c r="B6" s="113" t="s">
        <v>12</v>
      </c>
      <c r="C6" s="114" t="s">
        <v>13</v>
      </c>
      <c r="D6" s="113" t="s">
        <v>14</v>
      </c>
      <c r="E6" s="113" t="s">
        <v>15</v>
      </c>
      <c r="F6" s="113" t="s">
        <v>16</v>
      </c>
      <c r="G6" s="113" t="s">
        <v>26</v>
      </c>
      <c r="H6" s="113" t="s">
        <v>17</v>
      </c>
      <c r="I6" s="114" t="s">
        <v>18</v>
      </c>
      <c r="J6" s="113" t="s">
        <v>19</v>
      </c>
      <c r="K6" s="113" t="s">
        <v>32</v>
      </c>
      <c r="L6" s="113" t="s">
        <v>285</v>
      </c>
      <c r="M6" s="115" t="s">
        <v>20</v>
      </c>
    </row>
    <row r="7" spans="1:13" ht="14.45" customHeight="1" x14ac:dyDescent="0.25">
      <c r="A7" s="401" t="s">
        <v>309</v>
      </c>
      <c r="B7" s="404" t="s">
        <v>292</v>
      </c>
      <c r="C7" s="404">
        <v>8</v>
      </c>
      <c r="D7" s="116" t="s">
        <v>21</v>
      </c>
      <c r="E7" s="117">
        <v>10</v>
      </c>
      <c r="F7" s="117">
        <v>1</v>
      </c>
      <c r="G7" s="118">
        <v>4</v>
      </c>
      <c r="H7" s="119">
        <v>8</v>
      </c>
      <c r="I7" s="394" t="s">
        <v>303</v>
      </c>
      <c r="J7" s="381" t="s">
        <v>297</v>
      </c>
      <c r="K7" s="381" t="s">
        <v>298</v>
      </c>
      <c r="L7" s="381" t="s">
        <v>301</v>
      </c>
      <c r="M7" s="382">
        <v>2015</v>
      </c>
    </row>
    <row r="8" spans="1:13" x14ac:dyDescent="0.25">
      <c r="A8" s="402"/>
      <c r="B8" s="405"/>
      <c r="C8" s="405"/>
      <c r="D8" s="10" t="s">
        <v>22</v>
      </c>
      <c r="E8" s="9">
        <v>10</v>
      </c>
      <c r="F8" s="11">
        <v>1</v>
      </c>
      <c r="G8" s="120">
        <v>3</v>
      </c>
      <c r="H8" s="121">
        <v>4.5</v>
      </c>
      <c r="I8" s="376"/>
      <c r="J8" s="370"/>
      <c r="K8" s="370"/>
      <c r="L8" s="370"/>
      <c r="M8" s="373"/>
    </row>
    <row r="9" spans="1:13" x14ac:dyDescent="0.25">
      <c r="A9" s="402"/>
      <c r="B9" s="405"/>
      <c r="C9" s="405"/>
      <c r="D9" s="10" t="s">
        <v>23</v>
      </c>
      <c r="E9" s="122">
        <v>10</v>
      </c>
      <c r="F9" s="123">
        <v>1</v>
      </c>
      <c r="G9" s="120">
        <v>1</v>
      </c>
      <c r="H9" s="121">
        <v>1</v>
      </c>
      <c r="I9" s="377"/>
      <c r="J9" s="371"/>
      <c r="K9" s="371"/>
      <c r="L9" s="371"/>
      <c r="M9" s="374"/>
    </row>
    <row r="10" spans="1:13" s="75" customFormat="1" x14ac:dyDescent="0.25">
      <c r="A10" s="402"/>
      <c r="B10" s="405"/>
      <c r="C10" s="405"/>
      <c r="D10" s="10" t="s">
        <v>21</v>
      </c>
      <c r="E10" s="122">
        <v>10</v>
      </c>
      <c r="F10" s="122">
        <v>1</v>
      </c>
      <c r="G10" s="120">
        <v>1</v>
      </c>
      <c r="H10" s="121">
        <v>2</v>
      </c>
      <c r="I10" s="375" t="s">
        <v>304</v>
      </c>
      <c r="J10" s="369" t="s">
        <v>297</v>
      </c>
      <c r="K10" s="369" t="s">
        <v>307</v>
      </c>
      <c r="L10" s="369" t="s">
        <v>301</v>
      </c>
      <c r="M10" s="383">
        <v>2017</v>
      </c>
    </row>
    <row r="11" spans="1:13" s="75" customFormat="1" x14ac:dyDescent="0.25">
      <c r="A11" s="402"/>
      <c r="B11" s="405"/>
      <c r="C11" s="405"/>
      <c r="D11" s="10" t="s">
        <v>22</v>
      </c>
      <c r="E11" s="9">
        <v>10</v>
      </c>
      <c r="F11" s="9">
        <v>1</v>
      </c>
      <c r="G11" s="120">
        <v>3</v>
      </c>
      <c r="H11" s="121">
        <v>4.5</v>
      </c>
      <c r="I11" s="376"/>
      <c r="J11" s="370"/>
      <c r="K11" s="370"/>
      <c r="L11" s="370"/>
      <c r="M11" s="373"/>
    </row>
    <row r="12" spans="1:13" s="75" customFormat="1" x14ac:dyDescent="0.25">
      <c r="A12" s="402"/>
      <c r="B12" s="405"/>
      <c r="C12" s="405"/>
      <c r="D12" s="10" t="s">
        <v>23</v>
      </c>
      <c r="E12" s="122">
        <v>10</v>
      </c>
      <c r="F12" s="122">
        <v>1</v>
      </c>
      <c r="G12" s="124">
        <v>5</v>
      </c>
      <c r="H12" s="121">
        <v>5</v>
      </c>
      <c r="I12" s="377"/>
      <c r="J12" s="371"/>
      <c r="K12" s="371"/>
      <c r="L12" s="371"/>
      <c r="M12" s="374"/>
    </row>
    <row r="13" spans="1:13" s="75" customFormat="1" x14ac:dyDescent="0.25">
      <c r="A13" s="402"/>
      <c r="B13" s="405"/>
      <c r="C13" s="405"/>
      <c r="D13" s="10" t="s">
        <v>21</v>
      </c>
      <c r="E13" s="122">
        <v>10</v>
      </c>
      <c r="F13" s="122">
        <v>1</v>
      </c>
      <c r="G13" s="120">
        <v>1</v>
      </c>
      <c r="H13" s="121">
        <v>2</v>
      </c>
      <c r="I13" s="375" t="s">
        <v>305</v>
      </c>
      <c r="J13" s="369" t="s">
        <v>297</v>
      </c>
      <c r="K13" s="369" t="s">
        <v>307</v>
      </c>
      <c r="L13" s="369" t="s">
        <v>299</v>
      </c>
      <c r="M13" s="383">
        <v>2020</v>
      </c>
    </row>
    <row r="14" spans="1:13" s="75" customFormat="1" x14ac:dyDescent="0.25">
      <c r="A14" s="402"/>
      <c r="B14" s="405"/>
      <c r="C14" s="405"/>
      <c r="D14" s="10" t="s">
        <v>22</v>
      </c>
      <c r="E14" s="9">
        <v>10</v>
      </c>
      <c r="F14" s="9">
        <v>1</v>
      </c>
      <c r="G14" s="120">
        <v>7</v>
      </c>
      <c r="H14" s="121">
        <v>10.5</v>
      </c>
      <c r="I14" s="376"/>
      <c r="J14" s="370"/>
      <c r="K14" s="370"/>
      <c r="L14" s="370"/>
      <c r="M14" s="373"/>
    </row>
    <row r="15" spans="1:13" s="75" customFormat="1" x14ac:dyDescent="0.25">
      <c r="A15" s="402"/>
      <c r="B15" s="405"/>
      <c r="C15" s="405"/>
      <c r="D15" s="10" t="s">
        <v>23</v>
      </c>
      <c r="E15" s="122">
        <v>10</v>
      </c>
      <c r="F15" s="122">
        <v>1</v>
      </c>
      <c r="G15" s="124">
        <v>5</v>
      </c>
      <c r="H15" s="121">
        <v>5</v>
      </c>
      <c r="I15" s="377"/>
      <c r="J15" s="371"/>
      <c r="K15" s="371"/>
      <c r="L15" s="371"/>
      <c r="M15" s="374"/>
    </row>
    <row r="16" spans="1:13" s="75" customFormat="1" x14ac:dyDescent="0.25">
      <c r="A16" s="402"/>
      <c r="B16" s="405"/>
      <c r="C16" s="405"/>
      <c r="D16" s="10" t="s">
        <v>21</v>
      </c>
      <c r="E16" s="122">
        <v>10</v>
      </c>
      <c r="F16" s="122">
        <v>1</v>
      </c>
      <c r="G16" s="120">
        <v>4</v>
      </c>
      <c r="H16" s="121">
        <v>8</v>
      </c>
      <c r="I16" s="375" t="s">
        <v>306</v>
      </c>
      <c r="J16" s="369" t="s">
        <v>297</v>
      </c>
      <c r="K16" s="369" t="s">
        <v>310</v>
      </c>
      <c r="L16" s="369" t="s">
        <v>358</v>
      </c>
      <c r="M16" s="383">
        <v>2017</v>
      </c>
    </row>
    <row r="17" spans="1:13" s="75" customFormat="1" x14ac:dyDescent="0.25">
      <c r="A17" s="402"/>
      <c r="B17" s="405"/>
      <c r="C17" s="405"/>
      <c r="D17" s="10" t="s">
        <v>22</v>
      </c>
      <c r="E17" s="9">
        <v>10</v>
      </c>
      <c r="F17" s="9">
        <v>1</v>
      </c>
      <c r="G17" s="120">
        <v>4</v>
      </c>
      <c r="H17" s="121">
        <v>6</v>
      </c>
      <c r="I17" s="376"/>
      <c r="J17" s="370"/>
      <c r="K17" s="370"/>
      <c r="L17" s="370"/>
      <c r="M17" s="373"/>
    </row>
    <row r="18" spans="1:13" s="75" customFormat="1" x14ac:dyDescent="0.25">
      <c r="A18" s="402"/>
      <c r="B18" s="405"/>
      <c r="C18" s="405"/>
      <c r="D18" s="10" t="s">
        <v>23</v>
      </c>
      <c r="E18" s="122">
        <v>10</v>
      </c>
      <c r="F18" s="122">
        <v>1</v>
      </c>
      <c r="G18" s="124">
        <v>7</v>
      </c>
      <c r="H18" s="121">
        <v>7</v>
      </c>
      <c r="I18" s="377"/>
      <c r="J18" s="371"/>
      <c r="K18" s="371"/>
      <c r="L18" s="371"/>
      <c r="M18" s="374"/>
    </row>
    <row r="19" spans="1:13" s="75" customFormat="1" x14ac:dyDescent="0.25">
      <c r="A19" s="402"/>
      <c r="B19" s="405"/>
      <c r="C19" s="405"/>
      <c r="D19" s="10" t="s">
        <v>21</v>
      </c>
      <c r="E19" s="122">
        <v>10</v>
      </c>
      <c r="F19" s="122">
        <v>1</v>
      </c>
      <c r="G19" s="120">
        <v>1</v>
      </c>
      <c r="H19" s="121">
        <v>2</v>
      </c>
      <c r="I19" s="375" t="s">
        <v>357</v>
      </c>
      <c r="J19" s="369" t="s">
        <v>297</v>
      </c>
      <c r="K19" s="369" t="s">
        <v>307</v>
      </c>
      <c r="L19" s="369" t="s">
        <v>358</v>
      </c>
      <c r="M19" s="383">
        <v>2020</v>
      </c>
    </row>
    <row r="20" spans="1:13" s="75" customFormat="1" x14ac:dyDescent="0.25">
      <c r="A20" s="402"/>
      <c r="B20" s="405"/>
      <c r="C20" s="405"/>
      <c r="D20" s="10" t="s">
        <v>22</v>
      </c>
      <c r="E20" s="9">
        <v>10</v>
      </c>
      <c r="F20" s="9">
        <v>1</v>
      </c>
      <c r="G20" s="120">
        <v>1</v>
      </c>
      <c r="H20" s="121">
        <v>1.5</v>
      </c>
      <c r="I20" s="376"/>
      <c r="J20" s="370"/>
      <c r="K20" s="370"/>
      <c r="L20" s="370"/>
      <c r="M20" s="373"/>
    </row>
    <row r="21" spans="1:13" s="75" customFormat="1" x14ac:dyDescent="0.25">
      <c r="A21" s="402"/>
      <c r="B21" s="405"/>
      <c r="C21" s="405"/>
      <c r="D21" s="10" t="s">
        <v>23</v>
      </c>
      <c r="E21" s="122">
        <v>10</v>
      </c>
      <c r="F21" s="122">
        <v>1</v>
      </c>
      <c r="G21" s="124">
        <v>8</v>
      </c>
      <c r="H21" s="121">
        <v>8</v>
      </c>
      <c r="I21" s="377"/>
      <c r="J21" s="371"/>
      <c r="K21" s="371"/>
      <c r="L21" s="371"/>
      <c r="M21" s="374"/>
    </row>
    <row r="22" spans="1:13" s="75" customFormat="1" x14ac:dyDescent="0.25">
      <c r="A22" s="402"/>
      <c r="B22" s="405"/>
      <c r="C22" s="405"/>
      <c r="D22" s="105" t="s">
        <v>295</v>
      </c>
      <c r="E22" s="9">
        <v>10</v>
      </c>
      <c r="F22" s="9">
        <v>1</v>
      </c>
      <c r="G22" s="324">
        <f>(G7+G10+G13+G16+G19)</f>
        <v>11</v>
      </c>
      <c r="H22" s="138">
        <v>22</v>
      </c>
      <c r="I22" s="385"/>
      <c r="J22" s="386"/>
      <c r="K22" s="386"/>
      <c r="L22" s="386"/>
      <c r="M22" s="387"/>
    </row>
    <row r="23" spans="1:13" s="75" customFormat="1" x14ac:dyDescent="0.25">
      <c r="A23" s="402"/>
      <c r="B23" s="405"/>
      <c r="C23" s="405"/>
      <c r="D23" s="105" t="s">
        <v>294</v>
      </c>
      <c r="E23" s="9">
        <v>10</v>
      </c>
      <c r="F23" s="9">
        <v>1</v>
      </c>
      <c r="G23" s="137">
        <v>18</v>
      </c>
      <c r="H23" s="138">
        <v>27</v>
      </c>
      <c r="I23" s="388"/>
      <c r="J23" s="389"/>
      <c r="K23" s="389"/>
      <c r="L23" s="389"/>
      <c r="M23" s="390"/>
    </row>
    <row r="24" spans="1:13" s="75" customFormat="1" x14ac:dyDescent="0.25">
      <c r="A24" s="402"/>
      <c r="B24" s="405"/>
      <c r="C24" s="405"/>
      <c r="D24" s="105" t="s">
        <v>296</v>
      </c>
      <c r="E24" s="9">
        <v>10</v>
      </c>
      <c r="F24" s="9">
        <v>1</v>
      </c>
      <c r="G24" s="137">
        <v>26</v>
      </c>
      <c r="H24" s="138">
        <v>26</v>
      </c>
      <c r="I24" s="388"/>
      <c r="J24" s="389"/>
      <c r="K24" s="389"/>
      <c r="L24" s="389"/>
      <c r="M24" s="390"/>
    </row>
    <row r="25" spans="1:13" s="75" customFormat="1" ht="15.75" thickBot="1" x14ac:dyDescent="0.3">
      <c r="A25" s="403"/>
      <c r="B25" s="406"/>
      <c r="C25" s="406"/>
      <c r="D25" s="125" t="s">
        <v>24</v>
      </c>
      <c r="E25" s="126">
        <v>10</v>
      </c>
      <c r="F25" s="126">
        <v>1</v>
      </c>
      <c r="G25" s="139">
        <v>55</v>
      </c>
      <c r="H25" s="140">
        <v>75</v>
      </c>
      <c r="I25" s="391"/>
      <c r="J25" s="392"/>
      <c r="K25" s="392"/>
      <c r="L25" s="392"/>
      <c r="M25" s="393"/>
    </row>
    <row r="26" spans="1:13" s="75" customFormat="1" ht="14.45" customHeight="1" x14ac:dyDescent="0.25">
      <c r="A26" s="401" t="s">
        <v>373</v>
      </c>
      <c r="B26" s="404" t="s">
        <v>292</v>
      </c>
      <c r="C26" s="404">
        <v>1.5</v>
      </c>
      <c r="D26" s="116" t="s">
        <v>21</v>
      </c>
      <c r="E26" s="117">
        <v>10</v>
      </c>
      <c r="F26" s="117">
        <v>1</v>
      </c>
      <c r="G26" s="117">
        <v>15</v>
      </c>
      <c r="H26" s="127">
        <v>30</v>
      </c>
      <c r="I26" s="394" t="s">
        <v>519</v>
      </c>
      <c r="J26" s="381"/>
      <c r="K26" s="381" t="s">
        <v>356</v>
      </c>
      <c r="L26" s="381" t="s">
        <v>299</v>
      </c>
      <c r="M26" s="382">
        <v>2015</v>
      </c>
    </row>
    <row r="27" spans="1:13" s="75" customFormat="1" x14ac:dyDescent="0.25">
      <c r="A27" s="402"/>
      <c r="B27" s="405"/>
      <c r="C27" s="405"/>
      <c r="D27" s="10" t="s">
        <v>22</v>
      </c>
      <c r="E27" s="9">
        <v>10</v>
      </c>
      <c r="F27" s="9">
        <v>1</v>
      </c>
      <c r="G27" s="11">
        <v>0</v>
      </c>
      <c r="H27" s="109">
        <v>0</v>
      </c>
      <c r="I27" s="376"/>
      <c r="J27" s="370"/>
      <c r="K27" s="370"/>
      <c r="L27" s="370"/>
      <c r="M27" s="373"/>
    </row>
    <row r="28" spans="1:13" s="75" customFormat="1" x14ac:dyDescent="0.25">
      <c r="A28" s="402"/>
      <c r="B28" s="405"/>
      <c r="C28" s="405"/>
      <c r="D28" s="10" t="s">
        <v>23</v>
      </c>
      <c r="E28" s="9">
        <v>10</v>
      </c>
      <c r="F28" s="9">
        <v>1</v>
      </c>
      <c r="G28" s="11">
        <v>0</v>
      </c>
      <c r="H28" s="109">
        <v>0</v>
      </c>
      <c r="I28" s="377"/>
      <c r="J28" s="371"/>
      <c r="K28" s="371"/>
      <c r="L28" s="371"/>
      <c r="M28" s="374"/>
    </row>
    <row r="29" spans="1:13" s="75" customFormat="1" x14ac:dyDescent="0.25">
      <c r="A29" s="402"/>
      <c r="B29" s="405"/>
      <c r="C29" s="405"/>
      <c r="D29" s="105" t="s">
        <v>295</v>
      </c>
      <c r="E29" s="9">
        <v>10</v>
      </c>
      <c r="F29" s="9">
        <v>1</v>
      </c>
      <c r="G29" s="137">
        <v>15</v>
      </c>
      <c r="H29" s="138">
        <v>30</v>
      </c>
      <c r="I29" s="385"/>
      <c r="J29" s="386"/>
      <c r="K29" s="386"/>
      <c r="L29" s="386"/>
      <c r="M29" s="387"/>
    </row>
    <row r="30" spans="1:13" s="75" customFormat="1" x14ac:dyDescent="0.25">
      <c r="A30" s="402"/>
      <c r="B30" s="405"/>
      <c r="C30" s="405"/>
      <c r="D30" s="105" t="s">
        <v>294</v>
      </c>
      <c r="E30" s="9">
        <v>10</v>
      </c>
      <c r="F30" s="9">
        <v>1</v>
      </c>
      <c r="G30" s="137">
        <v>0</v>
      </c>
      <c r="H30" s="138">
        <v>0</v>
      </c>
      <c r="I30" s="388"/>
      <c r="J30" s="389"/>
      <c r="K30" s="389"/>
      <c r="L30" s="389"/>
      <c r="M30" s="390"/>
    </row>
    <row r="31" spans="1:13" s="75" customFormat="1" x14ac:dyDescent="0.25">
      <c r="A31" s="402"/>
      <c r="B31" s="405"/>
      <c r="C31" s="405"/>
      <c r="D31" s="105" t="s">
        <v>296</v>
      </c>
      <c r="E31" s="9">
        <v>10</v>
      </c>
      <c r="F31" s="9">
        <v>1</v>
      </c>
      <c r="G31" s="137">
        <v>0</v>
      </c>
      <c r="H31" s="138">
        <v>0</v>
      </c>
      <c r="I31" s="388"/>
      <c r="J31" s="389"/>
      <c r="K31" s="389"/>
      <c r="L31" s="389"/>
      <c r="M31" s="390"/>
    </row>
    <row r="32" spans="1:13" s="75" customFormat="1" ht="15.75" thickBot="1" x14ac:dyDescent="0.3">
      <c r="A32" s="403"/>
      <c r="B32" s="406"/>
      <c r="C32" s="406"/>
      <c r="D32" s="125" t="s">
        <v>24</v>
      </c>
      <c r="E32" s="126">
        <v>10</v>
      </c>
      <c r="F32" s="126">
        <v>1</v>
      </c>
      <c r="G32" s="139">
        <v>15</v>
      </c>
      <c r="H32" s="140">
        <v>30</v>
      </c>
      <c r="I32" s="391"/>
      <c r="J32" s="392"/>
      <c r="K32" s="392"/>
      <c r="L32" s="392"/>
      <c r="M32" s="393"/>
    </row>
    <row r="33" spans="1:13" ht="14.45" customHeight="1" x14ac:dyDescent="0.25">
      <c r="A33" s="401" t="s">
        <v>374</v>
      </c>
      <c r="B33" s="404" t="s">
        <v>292</v>
      </c>
      <c r="C33" s="404">
        <v>2</v>
      </c>
      <c r="D33" s="116" t="s">
        <v>21</v>
      </c>
      <c r="E33" s="117">
        <v>10</v>
      </c>
      <c r="F33" s="117">
        <v>1</v>
      </c>
      <c r="G33" s="117">
        <v>5</v>
      </c>
      <c r="H33" s="127">
        <v>10</v>
      </c>
      <c r="I33" s="394" t="s">
        <v>375</v>
      </c>
      <c r="J33" s="381"/>
      <c r="K33" s="381" t="s">
        <v>310</v>
      </c>
      <c r="L33" s="381"/>
      <c r="M33" s="382"/>
    </row>
    <row r="34" spans="1:13" x14ac:dyDescent="0.25">
      <c r="A34" s="402"/>
      <c r="B34" s="405"/>
      <c r="C34" s="405"/>
      <c r="D34" s="10" t="s">
        <v>22</v>
      </c>
      <c r="E34" s="9">
        <v>10</v>
      </c>
      <c r="F34" s="9">
        <v>1</v>
      </c>
      <c r="G34" s="180">
        <v>1</v>
      </c>
      <c r="H34" s="109">
        <v>1.5</v>
      </c>
      <c r="I34" s="376"/>
      <c r="J34" s="370"/>
      <c r="K34" s="370"/>
      <c r="L34" s="370"/>
      <c r="M34" s="373"/>
    </row>
    <row r="35" spans="1:13" x14ac:dyDescent="0.25">
      <c r="A35" s="402"/>
      <c r="B35" s="405"/>
      <c r="C35" s="405"/>
      <c r="D35" s="10" t="s">
        <v>23</v>
      </c>
      <c r="E35" s="9">
        <v>10</v>
      </c>
      <c r="F35" s="9">
        <v>1</v>
      </c>
      <c r="G35" s="180">
        <v>0</v>
      </c>
      <c r="H35" s="109">
        <v>0</v>
      </c>
      <c r="I35" s="377"/>
      <c r="J35" s="371"/>
      <c r="K35" s="371"/>
      <c r="L35" s="371"/>
      <c r="M35" s="374"/>
    </row>
    <row r="36" spans="1:13" s="75" customFormat="1" ht="14.45" customHeight="1" x14ac:dyDescent="0.25">
      <c r="A36" s="402"/>
      <c r="B36" s="405"/>
      <c r="C36" s="405"/>
      <c r="D36" s="10" t="s">
        <v>21</v>
      </c>
      <c r="E36" s="9">
        <v>10</v>
      </c>
      <c r="F36" s="9">
        <v>1</v>
      </c>
      <c r="G36" s="180">
        <v>1</v>
      </c>
      <c r="H36" s="109">
        <v>2</v>
      </c>
      <c r="I36" s="375" t="s">
        <v>376</v>
      </c>
      <c r="J36" s="369" t="s">
        <v>312</v>
      </c>
      <c r="K36" s="369" t="s">
        <v>528</v>
      </c>
      <c r="L36" s="369"/>
      <c r="M36" s="372">
        <v>2014</v>
      </c>
    </row>
    <row r="37" spans="1:13" s="75" customFormat="1" x14ac:dyDescent="0.25">
      <c r="A37" s="402"/>
      <c r="B37" s="405"/>
      <c r="C37" s="405"/>
      <c r="D37" s="10" t="s">
        <v>22</v>
      </c>
      <c r="E37" s="9">
        <v>10</v>
      </c>
      <c r="F37" s="9">
        <v>1</v>
      </c>
      <c r="G37" s="180">
        <v>1</v>
      </c>
      <c r="H37" s="109">
        <v>1.5</v>
      </c>
      <c r="I37" s="376"/>
      <c r="J37" s="370"/>
      <c r="K37" s="370"/>
      <c r="L37" s="370"/>
      <c r="M37" s="373"/>
    </row>
    <row r="38" spans="1:13" s="75" customFormat="1" x14ac:dyDescent="0.25">
      <c r="A38" s="402"/>
      <c r="B38" s="405"/>
      <c r="C38" s="405"/>
      <c r="D38" s="10" t="s">
        <v>23</v>
      </c>
      <c r="E38" s="9">
        <v>10</v>
      </c>
      <c r="F38" s="9">
        <v>1</v>
      </c>
      <c r="G38" s="180">
        <v>0</v>
      </c>
      <c r="H38" s="109">
        <v>0</v>
      </c>
      <c r="I38" s="377"/>
      <c r="J38" s="371"/>
      <c r="K38" s="371"/>
      <c r="L38" s="371"/>
      <c r="M38" s="374"/>
    </row>
    <row r="39" spans="1:13" s="75" customFormat="1" x14ac:dyDescent="0.25">
      <c r="A39" s="402"/>
      <c r="B39" s="405"/>
      <c r="C39" s="405"/>
      <c r="D39" s="10" t="s">
        <v>21</v>
      </c>
      <c r="E39" s="9">
        <v>10</v>
      </c>
      <c r="F39" s="9">
        <v>1</v>
      </c>
      <c r="G39" s="180">
        <v>0</v>
      </c>
      <c r="H39" s="109">
        <v>0</v>
      </c>
      <c r="I39" s="375" t="s">
        <v>377</v>
      </c>
      <c r="J39" s="413" t="s">
        <v>312</v>
      </c>
      <c r="K39" s="369"/>
      <c r="L39" s="369"/>
      <c r="M39" s="372"/>
    </row>
    <row r="40" spans="1:13" s="75" customFormat="1" x14ac:dyDescent="0.25">
      <c r="A40" s="402"/>
      <c r="B40" s="405"/>
      <c r="C40" s="405"/>
      <c r="D40" s="10" t="s">
        <v>22</v>
      </c>
      <c r="E40" s="9">
        <v>10</v>
      </c>
      <c r="F40" s="9">
        <v>1</v>
      </c>
      <c r="G40" s="180">
        <v>4</v>
      </c>
      <c r="H40" s="109">
        <v>6</v>
      </c>
      <c r="I40" s="376"/>
      <c r="J40" s="414"/>
      <c r="K40" s="370"/>
      <c r="L40" s="370"/>
      <c r="M40" s="373"/>
    </row>
    <row r="41" spans="1:13" s="75" customFormat="1" x14ac:dyDescent="0.25">
      <c r="A41" s="402"/>
      <c r="B41" s="405"/>
      <c r="C41" s="405"/>
      <c r="D41" s="10" t="s">
        <v>23</v>
      </c>
      <c r="E41" s="9">
        <v>10</v>
      </c>
      <c r="F41" s="9">
        <v>1</v>
      </c>
      <c r="G41" s="180">
        <v>0</v>
      </c>
      <c r="H41" s="109">
        <v>0</v>
      </c>
      <c r="I41" s="377"/>
      <c r="J41" s="415"/>
      <c r="K41" s="371"/>
      <c r="L41" s="371"/>
      <c r="M41" s="374"/>
    </row>
    <row r="42" spans="1:13" s="75" customFormat="1" x14ac:dyDescent="0.25">
      <c r="A42" s="402"/>
      <c r="B42" s="405"/>
      <c r="C42" s="405"/>
      <c r="D42" s="105" t="s">
        <v>295</v>
      </c>
      <c r="E42" s="9">
        <v>10</v>
      </c>
      <c r="F42" s="9">
        <v>1</v>
      </c>
      <c r="G42" s="137">
        <v>6</v>
      </c>
      <c r="H42" s="138">
        <v>12</v>
      </c>
      <c r="I42" s="385"/>
      <c r="J42" s="386"/>
      <c r="K42" s="386"/>
      <c r="L42" s="386"/>
      <c r="M42" s="387"/>
    </row>
    <row r="43" spans="1:13" s="75" customFormat="1" x14ac:dyDescent="0.25">
      <c r="A43" s="402"/>
      <c r="B43" s="405"/>
      <c r="C43" s="405"/>
      <c r="D43" s="105" t="s">
        <v>294</v>
      </c>
      <c r="E43" s="9">
        <v>10</v>
      </c>
      <c r="F43" s="9">
        <v>1</v>
      </c>
      <c r="G43" s="137">
        <v>6</v>
      </c>
      <c r="H43" s="138">
        <v>9</v>
      </c>
      <c r="I43" s="388"/>
      <c r="J43" s="389"/>
      <c r="K43" s="389"/>
      <c r="L43" s="389"/>
      <c r="M43" s="390"/>
    </row>
    <row r="44" spans="1:13" s="75" customFormat="1" x14ac:dyDescent="0.25">
      <c r="A44" s="402"/>
      <c r="B44" s="405"/>
      <c r="C44" s="405"/>
      <c r="D44" s="105" t="s">
        <v>296</v>
      </c>
      <c r="E44" s="9">
        <v>10</v>
      </c>
      <c r="F44" s="9">
        <v>1</v>
      </c>
      <c r="G44" s="137">
        <v>0</v>
      </c>
      <c r="H44" s="138">
        <v>0</v>
      </c>
      <c r="I44" s="388"/>
      <c r="J44" s="389"/>
      <c r="K44" s="389"/>
      <c r="L44" s="389"/>
      <c r="M44" s="390"/>
    </row>
    <row r="45" spans="1:13" s="75" customFormat="1" ht="15.75" thickBot="1" x14ac:dyDescent="0.3">
      <c r="A45" s="403"/>
      <c r="B45" s="406"/>
      <c r="C45" s="406"/>
      <c r="D45" s="125" t="s">
        <v>24</v>
      </c>
      <c r="E45" s="126">
        <v>10</v>
      </c>
      <c r="F45" s="126">
        <v>1</v>
      </c>
      <c r="G45" s="139">
        <v>12</v>
      </c>
      <c r="H45" s="140">
        <v>21</v>
      </c>
      <c r="I45" s="391"/>
      <c r="J45" s="392"/>
      <c r="K45" s="392"/>
      <c r="L45" s="392"/>
      <c r="M45" s="393"/>
    </row>
    <row r="46" spans="1:13" ht="14.45" customHeight="1" x14ac:dyDescent="0.25">
      <c r="A46" s="401" t="s">
        <v>379</v>
      </c>
      <c r="B46" s="404" t="s">
        <v>292</v>
      </c>
      <c r="C46" s="404">
        <v>2</v>
      </c>
      <c r="D46" s="116" t="s">
        <v>21</v>
      </c>
      <c r="E46" s="117">
        <v>10</v>
      </c>
      <c r="F46" s="117">
        <v>1</v>
      </c>
      <c r="G46" s="117">
        <v>5</v>
      </c>
      <c r="H46" s="127">
        <v>10</v>
      </c>
      <c r="I46" s="394" t="s">
        <v>461</v>
      </c>
      <c r="J46" s="381" t="s">
        <v>311</v>
      </c>
      <c r="K46" s="381" t="s">
        <v>310</v>
      </c>
      <c r="L46" s="381" t="s">
        <v>299</v>
      </c>
      <c r="M46" s="382">
        <v>2017</v>
      </c>
    </row>
    <row r="47" spans="1:13" x14ac:dyDescent="0.25">
      <c r="A47" s="402"/>
      <c r="B47" s="405"/>
      <c r="C47" s="405"/>
      <c r="D47" s="10" t="s">
        <v>22</v>
      </c>
      <c r="E47" s="9">
        <v>10</v>
      </c>
      <c r="F47" s="9">
        <v>1</v>
      </c>
      <c r="G47" s="180">
        <v>1</v>
      </c>
      <c r="H47" s="109">
        <v>1.5</v>
      </c>
      <c r="I47" s="376"/>
      <c r="J47" s="370"/>
      <c r="K47" s="370"/>
      <c r="L47" s="370"/>
      <c r="M47" s="373"/>
    </row>
    <row r="48" spans="1:13" x14ac:dyDescent="0.25">
      <c r="A48" s="402"/>
      <c r="B48" s="405"/>
      <c r="C48" s="405"/>
      <c r="D48" s="10" t="s">
        <v>23</v>
      </c>
      <c r="E48" s="9">
        <v>10</v>
      </c>
      <c r="F48" s="9">
        <v>1</v>
      </c>
      <c r="G48" s="180">
        <v>0</v>
      </c>
      <c r="H48" s="109">
        <v>0</v>
      </c>
      <c r="I48" s="377"/>
      <c r="J48" s="371"/>
      <c r="K48" s="371"/>
      <c r="L48" s="371"/>
      <c r="M48" s="374"/>
    </row>
    <row r="49" spans="1:13" s="75" customFormat="1" ht="14.45" customHeight="1" x14ac:dyDescent="0.25">
      <c r="A49" s="402"/>
      <c r="B49" s="405"/>
      <c r="C49" s="405"/>
      <c r="D49" s="10" t="s">
        <v>21</v>
      </c>
      <c r="E49" s="9">
        <v>10</v>
      </c>
      <c r="F49" s="9">
        <v>1</v>
      </c>
      <c r="G49" s="180">
        <v>1</v>
      </c>
      <c r="H49" s="109">
        <v>2</v>
      </c>
      <c r="I49" s="375" t="s">
        <v>518</v>
      </c>
      <c r="J49" s="369" t="s">
        <v>311</v>
      </c>
      <c r="K49" s="369" t="s">
        <v>310</v>
      </c>
      <c r="L49" s="369" t="s">
        <v>299</v>
      </c>
      <c r="M49" s="372">
        <v>2016</v>
      </c>
    </row>
    <row r="50" spans="1:13" s="75" customFormat="1" x14ac:dyDescent="0.25">
      <c r="A50" s="402"/>
      <c r="B50" s="405"/>
      <c r="C50" s="405"/>
      <c r="D50" s="10" t="s">
        <v>22</v>
      </c>
      <c r="E50" s="9">
        <v>10</v>
      </c>
      <c r="F50" s="9">
        <v>1</v>
      </c>
      <c r="G50" s="180">
        <v>1</v>
      </c>
      <c r="H50" s="109">
        <v>1</v>
      </c>
      <c r="I50" s="376"/>
      <c r="J50" s="370"/>
      <c r="K50" s="370"/>
      <c r="L50" s="370"/>
      <c r="M50" s="373"/>
    </row>
    <row r="51" spans="1:13" s="75" customFormat="1" x14ac:dyDescent="0.25">
      <c r="A51" s="402"/>
      <c r="B51" s="405"/>
      <c r="C51" s="405"/>
      <c r="D51" s="10" t="s">
        <v>23</v>
      </c>
      <c r="E51" s="9">
        <v>10</v>
      </c>
      <c r="F51" s="9">
        <v>1</v>
      </c>
      <c r="G51" s="180">
        <v>0</v>
      </c>
      <c r="H51" s="109">
        <v>0</v>
      </c>
      <c r="I51" s="377"/>
      <c r="J51" s="371"/>
      <c r="K51" s="371"/>
      <c r="L51" s="371"/>
      <c r="M51" s="374"/>
    </row>
    <row r="52" spans="1:13" s="75" customFormat="1" x14ac:dyDescent="0.25">
      <c r="A52" s="402"/>
      <c r="B52" s="405"/>
      <c r="C52" s="405"/>
      <c r="D52" s="10" t="s">
        <v>21</v>
      </c>
      <c r="E52" s="9">
        <v>10</v>
      </c>
      <c r="F52" s="9">
        <v>1</v>
      </c>
      <c r="G52" s="180">
        <v>0</v>
      </c>
      <c r="H52" s="109">
        <v>0</v>
      </c>
      <c r="I52" s="375" t="s">
        <v>417</v>
      </c>
      <c r="J52" s="413" t="s">
        <v>312</v>
      </c>
      <c r="K52" s="369"/>
      <c r="L52" s="369"/>
      <c r="M52" s="372"/>
    </row>
    <row r="53" spans="1:13" s="75" customFormat="1" x14ac:dyDescent="0.25">
      <c r="A53" s="402"/>
      <c r="B53" s="405"/>
      <c r="C53" s="405"/>
      <c r="D53" s="10" t="s">
        <v>22</v>
      </c>
      <c r="E53" s="9">
        <v>10</v>
      </c>
      <c r="F53" s="9">
        <v>1</v>
      </c>
      <c r="G53" s="180">
        <v>5</v>
      </c>
      <c r="H53" s="109">
        <v>7.5</v>
      </c>
      <c r="I53" s="376"/>
      <c r="J53" s="414"/>
      <c r="K53" s="370"/>
      <c r="L53" s="370"/>
      <c r="M53" s="373"/>
    </row>
    <row r="54" spans="1:13" s="75" customFormat="1" x14ac:dyDescent="0.25">
      <c r="A54" s="402"/>
      <c r="B54" s="405"/>
      <c r="C54" s="405"/>
      <c r="D54" s="10" t="s">
        <v>23</v>
      </c>
      <c r="E54" s="9">
        <v>10</v>
      </c>
      <c r="F54" s="9">
        <v>1</v>
      </c>
      <c r="G54" s="180">
        <v>0</v>
      </c>
      <c r="H54" s="109">
        <v>0</v>
      </c>
      <c r="I54" s="377"/>
      <c r="J54" s="415"/>
      <c r="K54" s="371"/>
      <c r="L54" s="371"/>
      <c r="M54" s="374"/>
    </row>
    <row r="55" spans="1:13" s="75" customFormat="1" x14ac:dyDescent="0.25">
      <c r="A55" s="402"/>
      <c r="B55" s="405"/>
      <c r="C55" s="405"/>
      <c r="D55" s="105" t="s">
        <v>295</v>
      </c>
      <c r="E55" s="9">
        <v>10</v>
      </c>
      <c r="F55" s="9">
        <v>1</v>
      </c>
      <c r="G55" s="137">
        <v>6</v>
      </c>
      <c r="H55" s="138">
        <v>12</v>
      </c>
      <c r="I55" s="385"/>
      <c r="J55" s="386"/>
      <c r="K55" s="386"/>
      <c r="L55" s="386"/>
      <c r="M55" s="387"/>
    </row>
    <row r="56" spans="1:13" s="75" customFormat="1" x14ac:dyDescent="0.25">
      <c r="A56" s="402"/>
      <c r="B56" s="405"/>
      <c r="C56" s="405"/>
      <c r="D56" s="105" t="s">
        <v>294</v>
      </c>
      <c r="E56" s="9">
        <v>10</v>
      </c>
      <c r="F56" s="9">
        <v>1</v>
      </c>
      <c r="G56" s="137">
        <v>6</v>
      </c>
      <c r="H56" s="138">
        <v>10</v>
      </c>
      <c r="I56" s="388"/>
      <c r="J56" s="389"/>
      <c r="K56" s="389"/>
      <c r="L56" s="389"/>
      <c r="M56" s="390"/>
    </row>
    <row r="57" spans="1:13" ht="14.45" customHeight="1" x14ac:dyDescent="0.25">
      <c r="A57" s="402"/>
      <c r="B57" s="405"/>
      <c r="C57" s="405"/>
      <c r="D57" s="105" t="s">
        <v>296</v>
      </c>
      <c r="E57" s="9">
        <v>10</v>
      </c>
      <c r="F57" s="9">
        <v>1</v>
      </c>
      <c r="G57" s="137">
        <v>0</v>
      </c>
      <c r="H57" s="138">
        <v>1</v>
      </c>
      <c r="I57" s="388"/>
      <c r="J57" s="389"/>
      <c r="K57" s="389"/>
      <c r="L57" s="389"/>
      <c r="M57" s="390"/>
    </row>
    <row r="58" spans="1:13" ht="15.75" thickBot="1" x14ac:dyDescent="0.3">
      <c r="A58" s="403"/>
      <c r="B58" s="406"/>
      <c r="C58" s="406"/>
      <c r="D58" s="125" t="s">
        <v>24</v>
      </c>
      <c r="E58" s="126">
        <v>10</v>
      </c>
      <c r="F58" s="126">
        <v>1</v>
      </c>
      <c r="G58" s="139">
        <v>12</v>
      </c>
      <c r="H58" s="140">
        <v>23</v>
      </c>
      <c r="I58" s="391"/>
      <c r="J58" s="392"/>
      <c r="K58" s="392"/>
      <c r="L58" s="392"/>
      <c r="M58" s="393"/>
    </row>
    <row r="59" spans="1:13" x14ac:dyDescent="0.25">
      <c r="A59" s="401" t="s">
        <v>380</v>
      </c>
      <c r="B59" s="404" t="s">
        <v>292</v>
      </c>
      <c r="C59" s="404">
        <v>1.5</v>
      </c>
      <c r="D59" s="116" t="s">
        <v>21</v>
      </c>
      <c r="E59" s="117">
        <v>10</v>
      </c>
      <c r="F59" s="117">
        <v>1</v>
      </c>
      <c r="G59" s="117">
        <v>4</v>
      </c>
      <c r="H59" s="127">
        <v>8</v>
      </c>
      <c r="I59" s="394" t="s">
        <v>418</v>
      </c>
      <c r="J59" s="381" t="s">
        <v>311</v>
      </c>
      <c r="K59" s="381" t="s">
        <v>381</v>
      </c>
      <c r="L59" s="381" t="s">
        <v>301</v>
      </c>
      <c r="M59" s="382">
        <v>2009</v>
      </c>
    </row>
    <row r="60" spans="1:13" s="75" customFormat="1" x14ac:dyDescent="0.25">
      <c r="A60" s="402"/>
      <c r="B60" s="405"/>
      <c r="C60" s="405"/>
      <c r="D60" s="10" t="s">
        <v>22</v>
      </c>
      <c r="E60" s="9">
        <v>10</v>
      </c>
      <c r="F60" s="9">
        <v>1</v>
      </c>
      <c r="G60" s="11">
        <v>4</v>
      </c>
      <c r="H60" s="109">
        <v>6</v>
      </c>
      <c r="I60" s="376"/>
      <c r="J60" s="370"/>
      <c r="K60" s="370"/>
      <c r="L60" s="370"/>
      <c r="M60" s="373"/>
    </row>
    <row r="61" spans="1:13" s="75" customFormat="1" x14ac:dyDescent="0.25">
      <c r="A61" s="402"/>
      <c r="B61" s="405"/>
      <c r="C61" s="405"/>
      <c r="D61" s="10" t="s">
        <v>23</v>
      </c>
      <c r="E61" s="9">
        <v>10</v>
      </c>
      <c r="F61" s="9">
        <v>1</v>
      </c>
      <c r="G61" s="11">
        <v>0</v>
      </c>
      <c r="H61" s="109">
        <v>0</v>
      </c>
      <c r="I61" s="377"/>
      <c r="J61" s="371"/>
      <c r="K61" s="371"/>
      <c r="L61" s="371"/>
      <c r="M61" s="374"/>
    </row>
    <row r="62" spans="1:13" s="75" customFormat="1" ht="14.45" customHeight="1" x14ac:dyDescent="0.25">
      <c r="A62" s="402"/>
      <c r="B62" s="405"/>
      <c r="C62" s="405"/>
      <c r="D62" s="10" t="s">
        <v>21</v>
      </c>
      <c r="E62" s="9">
        <v>10</v>
      </c>
      <c r="F62" s="9">
        <v>1</v>
      </c>
      <c r="G62" s="11">
        <v>1</v>
      </c>
      <c r="H62" s="109">
        <v>2</v>
      </c>
      <c r="I62" s="375" t="s">
        <v>419</v>
      </c>
      <c r="J62" s="369" t="s">
        <v>312</v>
      </c>
      <c r="K62" s="369"/>
      <c r="L62" s="369"/>
      <c r="M62" s="372"/>
    </row>
    <row r="63" spans="1:13" s="75" customFormat="1" x14ac:dyDescent="0.25">
      <c r="A63" s="402"/>
      <c r="B63" s="405"/>
      <c r="C63" s="405"/>
      <c r="D63" s="10" t="s">
        <v>22</v>
      </c>
      <c r="E63" s="9">
        <v>10</v>
      </c>
      <c r="F63" s="9">
        <v>1</v>
      </c>
      <c r="G63" s="11">
        <v>1</v>
      </c>
      <c r="H63" s="109">
        <v>1.5</v>
      </c>
      <c r="I63" s="376"/>
      <c r="J63" s="370"/>
      <c r="K63" s="370"/>
      <c r="L63" s="370"/>
      <c r="M63" s="373"/>
    </row>
    <row r="64" spans="1:13" s="75" customFormat="1" x14ac:dyDescent="0.25">
      <c r="A64" s="402"/>
      <c r="B64" s="405"/>
      <c r="C64" s="405"/>
      <c r="D64" s="10" t="s">
        <v>23</v>
      </c>
      <c r="E64" s="9">
        <v>10</v>
      </c>
      <c r="F64" s="9">
        <v>1</v>
      </c>
      <c r="G64" s="11">
        <v>0</v>
      </c>
      <c r="H64" s="109">
        <v>0</v>
      </c>
      <c r="I64" s="377"/>
      <c r="J64" s="371"/>
      <c r="K64" s="371"/>
      <c r="L64" s="371"/>
      <c r="M64" s="374"/>
    </row>
    <row r="65" spans="1:13" s="75" customFormat="1" x14ac:dyDescent="0.25">
      <c r="A65" s="402"/>
      <c r="B65" s="405"/>
      <c r="C65" s="405"/>
      <c r="D65" s="105" t="s">
        <v>295</v>
      </c>
      <c r="E65" s="9">
        <v>10</v>
      </c>
      <c r="F65" s="9">
        <v>1</v>
      </c>
      <c r="G65" s="137">
        <v>5</v>
      </c>
      <c r="H65" s="138">
        <v>10</v>
      </c>
      <c r="I65" s="385"/>
      <c r="J65" s="386"/>
      <c r="K65" s="386"/>
      <c r="L65" s="386"/>
      <c r="M65" s="387"/>
    </row>
    <row r="66" spans="1:13" s="75" customFormat="1" x14ac:dyDescent="0.25">
      <c r="A66" s="402"/>
      <c r="B66" s="405"/>
      <c r="C66" s="405"/>
      <c r="D66" s="105" t="s">
        <v>294</v>
      </c>
      <c r="E66" s="9">
        <v>10</v>
      </c>
      <c r="F66" s="9">
        <v>1</v>
      </c>
      <c r="G66" s="137">
        <v>5</v>
      </c>
      <c r="H66" s="138">
        <v>7.5</v>
      </c>
      <c r="I66" s="388"/>
      <c r="J66" s="389"/>
      <c r="K66" s="389"/>
      <c r="L66" s="389"/>
      <c r="M66" s="390"/>
    </row>
    <row r="67" spans="1:13" s="75" customFormat="1" x14ac:dyDescent="0.25">
      <c r="A67" s="402"/>
      <c r="B67" s="405"/>
      <c r="C67" s="405"/>
      <c r="D67" s="105" t="s">
        <v>296</v>
      </c>
      <c r="E67" s="9">
        <v>10</v>
      </c>
      <c r="F67" s="9">
        <v>1</v>
      </c>
      <c r="G67" s="137">
        <v>0</v>
      </c>
      <c r="H67" s="138">
        <v>0</v>
      </c>
      <c r="I67" s="388"/>
      <c r="J67" s="389"/>
      <c r="K67" s="389"/>
      <c r="L67" s="389"/>
      <c r="M67" s="390"/>
    </row>
    <row r="68" spans="1:13" s="75" customFormat="1" ht="15.75" thickBot="1" x14ac:dyDescent="0.3">
      <c r="A68" s="403"/>
      <c r="B68" s="406"/>
      <c r="C68" s="406"/>
      <c r="D68" s="125" t="s">
        <v>24</v>
      </c>
      <c r="E68" s="126">
        <v>10</v>
      </c>
      <c r="F68" s="126">
        <v>1</v>
      </c>
      <c r="G68" s="139">
        <v>10</v>
      </c>
      <c r="H68" s="140">
        <v>17.5</v>
      </c>
      <c r="I68" s="391"/>
      <c r="J68" s="392"/>
      <c r="K68" s="392"/>
      <c r="L68" s="392"/>
      <c r="M68" s="393"/>
    </row>
    <row r="69" spans="1:13" s="75" customFormat="1" x14ac:dyDescent="0.25">
      <c r="A69" s="401" t="s">
        <v>382</v>
      </c>
      <c r="B69" s="404" t="s">
        <v>292</v>
      </c>
      <c r="C69" s="404">
        <v>3.5</v>
      </c>
      <c r="D69" s="116" t="s">
        <v>21</v>
      </c>
      <c r="E69" s="117">
        <v>10</v>
      </c>
      <c r="F69" s="117">
        <v>1</v>
      </c>
      <c r="G69" s="117">
        <v>3</v>
      </c>
      <c r="H69" s="127">
        <v>6</v>
      </c>
      <c r="I69" s="394" t="s">
        <v>510</v>
      </c>
      <c r="J69" s="381" t="s">
        <v>311</v>
      </c>
      <c r="K69" s="381" t="s">
        <v>307</v>
      </c>
      <c r="L69" s="381" t="s">
        <v>299</v>
      </c>
      <c r="M69" s="382">
        <v>2019</v>
      </c>
    </row>
    <row r="70" spans="1:13" s="75" customFormat="1" x14ac:dyDescent="0.25">
      <c r="A70" s="402"/>
      <c r="B70" s="405"/>
      <c r="C70" s="405"/>
      <c r="D70" s="10" t="s">
        <v>22</v>
      </c>
      <c r="E70" s="9">
        <v>10</v>
      </c>
      <c r="F70" s="9">
        <v>1</v>
      </c>
      <c r="G70" s="11">
        <v>2</v>
      </c>
      <c r="H70" s="109">
        <v>3.5</v>
      </c>
      <c r="I70" s="376"/>
      <c r="J70" s="370"/>
      <c r="K70" s="370"/>
      <c r="L70" s="370"/>
      <c r="M70" s="373"/>
    </row>
    <row r="71" spans="1:13" s="75" customFormat="1" ht="14.45" customHeight="1" x14ac:dyDescent="0.25">
      <c r="A71" s="402"/>
      <c r="B71" s="405"/>
      <c r="C71" s="405"/>
      <c r="D71" s="10" t="s">
        <v>23</v>
      </c>
      <c r="E71" s="9">
        <v>10</v>
      </c>
      <c r="F71" s="9">
        <v>1</v>
      </c>
      <c r="G71" s="11">
        <v>0</v>
      </c>
      <c r="H71" s="109">
        <v>0</v>
      </c>
      <c r="I71" s="377"/>
      <c r="J71" s="371"/>
      <c r="K71" s="371"/>
      <c r="L71" s="371"/>
      <c r="M71" s="374"/>
    </row>
    <row r="72" spans="1:13" s="75" customFormat="1" x14ac:dyDescent="0.25">
      <c r="A72" s="402"/>
      <c r="B72" s="405"/>
      <c r="C72" s="405"/>
      <c r="D72" s="10" t="s">
        <v>21</v>
      </c>
      <c r="E72" s="9">
        <v>10</v>
      </c>
      <c r="F72" s="9">
        <v>1</v>
      </c>
      <c r="G72" s="11">
        <v>1</v>
      </c>
      <c r="H72" s="109">
        <v>2</v>
      </c>
      <c r="I72" s="375" t="s">
        <v>383</v>
      </c>
      <c r="J72" s="369" t="s">
        <v>311</v>
      </c>
      <c r="K72" s="369"/>
      <c r="L72" s="369"/>
      <c r="M72" s="383"/>
    </row>
    <row r="73" spans="1:13" s="75" customFormat="1" x14ac:dyDescent="0.25">
      <c r="A73" s="402"/>
      <c r="B73" s="405"/>
      <c r="C73" s="405"/>
      <c r="D73" s="10" t="s">
        <v>22</v>
      </c>
      <c r="E73" s="9">
        <v>10</v>
      </c>
      <c r="F73" s="9">
        <v>1</v>
      </c>
      <c r="G73" s="11">
        <v>1</v>
      </c>
      <c r="H73" s="109">
        <v>1.5</v>
      </c>
      <c r="I73" s="376"/>
      <c r="J73" s="370"/>
      <c r="K73" s="370"/>
      <c r="L73" s="370"/>
      <c r="M73" s="373"/>
    </row>
    <row r="74" spans="1:13" s="75" customFormat="1" x14ac:dyDescent="0.25">
      <c r="A74" s="402"/>
      <c r="B74" s="405"/>
      <c r="C74" s="405"/>
      <c r="D74" s="10" t="s">
        <v>23</v>
      </c>
      <c r="E74" s="9">
        <v>10</v>
      </c>
      <c r="F74" s="9">
        <v>1</v>
      </c>
      <c r="G74" s="11">
        <v>0</v>
      </c>
      <c r="H74" s="109">
        <v>0</v>
      </c>
      <c r="I74" s="377"/>
      <c r="J74" s="371"/>
      <c r="K74" s="371"/>
      <c r="L74" s="371"/>
      <c r="M74" s="374"/>
    </row>
    <row r="75" spans="1:13" s="75" customFormat="1" x14ac:dyDescent="0.25">
      <c r="A75" s="402"/>
      <c r="B75" s="405"/>
      <c r="C75" s="405"/>
      <c r="D75" s="10" t="s">
        <v>21</v>
      </c>
      <c r="E75" s="9">
        <v>10</v>
      </c>
      <c r="F75" s="9">
        <v>1</v>
      </c>
      <c r="G75" s="11">
        <v>1</v>
      </c>
      <c r="H75" s="109">
        <v>2</v>
      </c>
      <c r="I75" s="375" t="s">
        <v>527</v>
      </c>
      <c r="J75" s="369" t="s">
        <v>312</v>
      </c>
      <c r="K75" s="369" t="s">
        <v>523</v>
      </c>
      <c r="L75" s="369" t="s">
        <v>299</v>
      </c>
      <c r="M75" s="383">
        <v>2016</v>
      </c>
    </row>
    <row r="76" spans="1:13" s="75" customFormat="1" x14ac:dyDescent="0.25">
      <c r="A76" s="402"/>
      <c r="B76" s="405"/>
      <c r="C76" s="405"/>
      <c r="D76" s="10" t="s">
        <v>22</v>
      </c>
      <c r="E76" s="9">
        <v>10</v>
      </c>
      <c r="F76" s="9">
        <v>1</v>
      </c>
      <c r="G76" s="11">
        <v>1</v>
      </c>
      <c r="H76" s="109">
        <v>1.5</v>
      </c>
      <c r="I76" s="376"/>
      <c r="J76" s="370"/>
      <c r="K76" s="370"/>
      <c r="L76" s="370"/>
      <c r="M76" s="373"/>
    </row>
    <row r="77" spans="1:13" s="75" customFormat="1" x14ac:dyDescent="0.25">
      <c r="A77" s="402"/>
      <c r="B77" s="405"/>
      <c r="C77" s="405"/>
      <c r="D77" s="10" t="s">
        <v>23</v>
      </c>
      <c r="E77" s="9">
        <v>10</v>
      </c>
      <c r="F77" s="9">
        <v>1</v>
      </c>
      <c r="G77" s="11">
        <v>0</v>
      </c>
      <c r="H77" s="109">
        <v>0</v>
      </c>
      <c r="I77" s="377"/>
      <c r="J77" s="371"/>
      <c r="K77" s="371"/>
      <c r="L77" s="371"/>
      <c r="M77" s="374"/>
    </row>
    <row r="78" spans="1:13" s="75" customFormat="1" x14ac:dyDescent="0.25">
      <c r="A78" s="402"/>
      <c r="B78" s="405"/>
      <c r="C78" s="405"/>
      <c r="D78" s="10" t="s">
        <v>21</v>
      </c>
      <c r="E78" s="9">
        <v>10</v>
      </c>
      <c r="F78" s="9">
        <v>1</v>
      </c>
      <c r="G78" s="180">
        <v>1</v>
      </c>
      <c r="H78" s="109">
        <v>2</v>
      </c>
      <c r="I78" s="375" t="s">
        <v>384</v>
      </c>
      <c r="J78" s="369" t="s">
        <v>312</v>
      </c>
      <c r="K78" s="369"/>
      <c r="L78" s="369"/>
      <c r="M78" s="372"/>
    </row>
    <row r="79" spans="1:13" s="75" customFormat="1" x14ac:dyDescent="0.25">
      <c r="A79" s="402"/>
      <c r="B79" s="405"/>
      <c r="C79" s="405"/>
      <c r="D79" s="10" t="s">
        <v>22</v>
      </c>
      <c r="E79" s="9">
        <v>10</v>
      </c>
      <c r="F79" s="9">
        <v>1</v>
      </c>
      <c r="G79" s="180">
        <v>1</v>
      </c>
      <c r="H79" s="109">
        <v>1.5</v>
      </c>
      <c r="I79" s="376"/>
      <c r="J79" s="370"/>
      <c r="K79" s="370"/>
      <c r="L79" s="370"/>
      <c r="M79" s="373"/>
    </row>
    <row r="80" spans="1:13" s="75" customFormat="1" x14ac:dyDescent="0.25">
      <c r="A80" s="402"/>
      <c r="B80" s="405"/>
      <c r="C80" s="405"/>
      <c r="D80" s="10" t="s">
        <v>23</v>
      </c>
      <c r="E80" s="9">
        <v>10</v>
      </c>
      <c r="F80" s="9">
        <v>1</v>
      </c>
      <c r="G80" s="180">
        <v>0</v>
      </c>
      <c r="H80" s="109">
        <v>0</v>
      </c>
      <c r="I80" s="377"/>
      <c r="J80" s="371"/>
      <c r="K80" s="371"/>
      <c r="L80" s="371"/>
      <c r="M80" s="374"/>
    </row>
    <row r="81" spans="1:13" ht="14.45" customHeight="1" x14ac:dyDescent="0.25">
      <c r="A81" s="402"/>
      <c r="B81" s="405"/>
      <c r="C81" s="405"/>
      <c r="D81" s="10" t="s">
        <v>21</v>
      </c>
      <c r="E81" s="9">
        <v>10</v>
      </c>
      <c r="F81" s="9">
        <v>1</v>
      </c>
      <c r="G81" s="11">
        <v>1</v>
      </c>
      <c r="H81" s="109">
        <v>2</v>
      </c>
      <c r="I81" s="375" t="s">
        <v>385</v>
      </c>
      <c r="J81" s="369" t="s">
        <v>312</v>
      </c>
      <c r="K81" s="369" t="s">
        <v>523</v>
      </c>
      <c r="L81" s="369" t="s">
        <v>299</v>
      </c>
      <c r="M81" s="383">
        <v>2010</v>
      </c>
    </row>
    <row r="82" spans="1:13" x14ac:dyDescent="0.25">
      <c r="A82" s="402"/>
      <c r="B82" s="405"/>
      <c r="C82" s="405"/>
      <c r="D82" s="10" t="s">
        <v>22</v>
      </c>
      <c r="E82" s="9">
        <v>10</v>
      </c>
      <c r="F82" s="9">
        <v>1</v>
      </c>
      <c r="G82" s="11">
        <v>1</v>
      </c>
      <c r="H82" s="109">
        <v>1.5</v>
      </c>
      <c r="I82" s="376"/>
      <c r="J82" s="370"/>
      <c r="K82" s="370"/>
      <c r="L82" s="370"/>
      <c r="M82" s="373"/>
    </row>
    <row r="83" spans="1:13" x14ac:dyDescent="0.25">
      <c r="A83" s="402"/>
      <c r="B83" s="405"/>
      <c r="C83" s="405"/>
      <c r="D83" s="10" t="s">
        <v>23</v>
      </c>
      <c r="E83" s="9">
        <v>10</v>
      </c>
      <c r="F83" s="9">
        <v>1</v>
      </c>
      <c r="G83" s="11">
        <v>0</v>
      </c>
      <c r="H83" s="109">
        <v>0</v>
      </c>
      <c r="I83" s="377"/>
      <c r="J83" s="371"/>
      <c r="K83" s="371"/>
      <c r="L83" s="371"/>
      <c r="M83" s="374"/>
    </row>
    <row r="84" spans="1:13" s="75" customFormat="1" x14ac:dyDescent="0.25">
      <c r="A84" s="402"/>
      <c r="B84" s="405"/>
      <c r="C84" s="405"/>
      <c r="D84" s="10" t="s">
        <v>21</v>
      </c>
      <c r="E84" s="9">
        <v>10</v>
      </c>
      <c r="F84" s="9">
        <v>1</v>
      </c>
      <c r="G84" s="180">
        <v>2</v>
      </c>
      <c r="H84" s="109">
        <v>4</v>
      </c>
      <c r="I84" s="375" t="s">
        <v>386</v>
      </c>
      <c r="J84" s="369" t="s">
        <v>312</v>
      </c>
      <c r="K84" s="369"/>
      <c r="L84" s="369"/>
      <c r="M84" s="372"/>
    </row>
    <row r="85" spans="1:13" s="75" customFormat="1" x14ac:dyDescent="0.25">
      <c r="A85" s="402"/>
      <c r="B85" s="405"/>
      <c r="C85" s="405"/>
      <c r="D85" s="10" t="s">
        <v>22</v>
      </c>
      <c r="E85" s="9">
        <v>10</v>
      </c>
      <c r="F85" s="9">
        <v>1</v>
      </c>
      <c r="G85" s="180">
        <v>0</v>
      </c>
      <c r="H85" s="109">
        <v>0</v>
      </c>
      <c r="I85" s="376"/>
      <c r="J85" s="370"/>
      <c r="K85" s="370"/>
      <c r="L85" s="370"/>
      <c r="M85" s="373"/>
    </row>
    <row r="86" spans="1:13" s="75" customFormat="1" x14ac:dyDescent="0.25">
      <c r="A86" s="402"/>
      <c r="B86" s="405"/>
      <c r="C86" s="405"/>
      <c r="D86" s="10" t="s">
        <v>23</v>
      </c>
      <c r="E86" s="9">
        <v>10</v>
      </c>
      <c r="F86" s="9">
        <v>1</v>
      </c>
      <c r="G86" s="180">
        <v>0</v>
      </c>
      <c r="H86" s="109">
        <v>0</v>
      </c>
      <c r="I86" s="377"/>
      <c r="J86" s="371"/>
      <c r="K86" s="371"/>
      <c r="L86" s="371"/>
      <c r="M86" s="374"/>
    </row>
    <row r="87" spans="1:13" s="75" customFormat="1" x14ac:dyDescent="0.25">
      <c r="A87" s="402"/>
      <c r="B87" s="405"/>
      <c r="C87" s="405"/>
      <c r="D87" s="10" t="s">
        <v>21</v>
      </c>
      <c r="E87" s="9">
        <v>10</v>
      </c>
      <c r="F87" s="9">
        <v>1</v>
      </c>
      <c r="G87" s="11">
        <v>2</v>
      </c>
      <c r="H87" s="109">
        <v>4</v>
      </c>
      <c r="I87" s="375" t="s">
        <v>387</v>
      </c>
      <c r="J87" s="369" t="s">
        <v>312</v>
      </c>
      <c r="K87" s="369"/>
      <c r="L87" s="369"/>
      <c r="M87" s="383"/>
    </row>
    <row r="88" spans="1:13" s="75" customFormat="1" x14ac:dyDescent="0.25">
      <c r="A88" s="402"/>
      <c r="B88" s="405"/>
      <c r="C88" s="405"/>
      <c r="D88" s="10" t="s">
        <v>22</v>
      </c>
      <c r="E88" s="9">
        <v>10</v>
      </c>
      <c r="F88" s="9">
        <v>1</v>
      </c>
      <c r="G88" s="11">
        <v>1</v>
      </c>
      <c r="H88" s="109">
        <v>1.5</v>
      </c>
      <c r="I88" s="376"/>
      <c r="J88" s="370"/>
      <c r="K88" s="370"/>
      <c r="L88" s="370"/>
      <c r="M88" s="373"/>
    </row>
    <row r="89" spans="1:13" s="75" customFormat="1" x14ac:dyDescent="0.25">
      <c r="A89" s="402"/>
      <c r="B89" s="405"/>
      <c r="C89" s="405"/>
      <c r="D89" s="10" t="s">
        <v>23</v>
      </c>
      <c r="E89" s="9">
        <v>10</v>
      </c>
      <c r="F89" s="9">
        <v>1</v>
      </c>
      <c r="G89" s="11">
        <v>0</v>
      </c>
      <c r="H89" s="109">
        <v>0</v>
      </c>
      <c r="I89" s="377"/>
      <c r="J89" s="371"/>
      <c r="K89" s="371"/>
      <c r="L89" s="371"/>
      <c r="M89" s="374"/>
    </row>
    <row r="90" spans="1:13" s="75" customFormat="1" ht="14.45" customHeight="1" x14ac:dyDescent="0.25">
      <c r="A90" s="402"/>
      <c r="B90" s="405"/>
      <c r="C90" s="405"/>
      <c r="D90" s="10" t="s">
        <v>21</v>
      </c>
      <c r="E90" s="9">
        <v>10</v>
      </c>
      <c r="F90" s="9">
        <v>1</v>
      </c>
      <c r="G90" s="11">
        <v>1</v>
      </c>
      <c r="H90" s="109">
        <v>2</v>
      </c>
      <c r="I90" s="375" t="s">
        <v>388</v>
      </c>
      <c r="J90" s="369" t="s">
        <v>312</v>
      </c>
      <c r="K90" s="369"/>
      <c r="L90" s="369"/>
      <c r="M90" s="383"/>
    </row>
    <row r="91" spans="1:13" s="75" customFormat="1" x14ac:dyDescent="0.25">
      <c r="A91" s="402"/>
      <c r="B91" s="405"/>
      <c r="C91" s="405"/>
      <c r="D91" s="10" t="s">
        <v>22</v>
      </c>
      <c r="E91" s="9">
        <v>10</v>
      </c>
      <c r="F91" s="9">
        <v>1</v>
      </c>
      <c r="G91" s="11">
        <v>1</v>
      </c>
      <c r="H91" s="109">
        <v>1.5</v>
      </c>
      <c r="I91" s="376"/>
      <c r="J91" s="370"/>
      <c r="K91" s="370"/>
      <c r="L91" s="370"/>
      <c r="M91" s="373"/>
    </row>
    <row r="92" spans="1:13" s="75" customFormat="1" x14ac:dyDescent="0.25">
      <c r="A92" s="402"/>
      <c r="B92" s="405"/>
      <c r="C92" s="405"/>
      <c r="D92" s="10" t="s">
        <v>23</v>
      </c>
      <c r="E92" s="9">
        <v>10</v>
      </c>
      <c r="F92" s="9">
        <v>1</v>
      </c>
      <c r="G92" s="11">
        <v>0</v>
      </c>
      <c r="H92" s="109">
        <v>0</v>
      </c>
      <c r="I92" s="377"/>
      <c r="J92" s="371"/>
      <c r="K92" s="371"/>
      <c r="L92" s="371"/>
      <c r="M92" s="374"/>
    </row>
    <row r="93" spans="1:13" s="75" customFormat="1" x14ac:dyDescent="0.25">
      <c r="A93" s="402"/>
      <c r="B93" s="405"/>
      <c r="C93" s="405"/>
      <c r="D93" s="105" t="s">
        <v>295</v>
      </c>
      <c r="E93" s="9">
        <v>10</v>
      </c>
      <c r="F93" s="9">
        <v>1</v>
      </c>
      <c r="G93" s="137">
        <v>12</v>
      </c>
      <c r="H93" s="138">
        <v>24</v>
      </c>
      <c r="I93" s="385"/>
      <c r="J93" s="386"/>
      <c r="K93" s="386"/>
      <c r="L93" s="386"/>
      <c r="M93" s="387"/>
    </row>
    <row r="94" spans="1:13" s="75" customFormat="1" ht="14.45" customHeight="1" x14ac:dyDescent="0.25">
      <c r="A94" s="402"/>
      <c r="B94" s="405"/>
      <c r="C94" s="405"/>
      <c r="D94" s="105" t="s">
        <v>294</v>
      </c>
      <c r="E94" s="9">
        <v>10</v>
      </c>
      <c r="F94" s="9">
        <v>1</v>
      </c>
      <c r="G94" s="137">
        <v>8</v>
      </c>
      <c r="H94" s="138">
        <v>12</v>
      </c>
      <c r="I94" s="388"/>
      <c r="J94" s="389"/>
      <c r="K94" s="389"/>
      <c r="L94" s="389"/>
      <c r="M94" s="390"/>
    </row>
    <row r="95" spans="1:13" s="75" customFormat="1" x14ac:dyDescent="0.25">
      <c r="A95" s="402"/>
      <c r="B95" s="405"/>
      <c r="C95" s="405"/>
      <c r="D95" s="105" t="s">
        <v>296</v>
      </c>
      <c r="E95" s="9">
        <v>10</v>
      </c>
      <c r="F95" s="9">
        <v>1</v>
      </c>
      <c r="G95" s="137">
        <v>0</v>
      </c>
      <c r="H95" s="138">
        <v>0</v>
      </c>
      <c r="I95" s="388"/>
      <c r="J95" s="389"/>
      <c r="K95" s="389"/>
      <c r="L95" s="389"/>
      <c r="M95" s="390"/>
    </row>
    <row r="96" spans="1:13" s="75" customFormat="1" ht="15.75" thickBot="1" x14ac:dyDescent="0.3">
      <c r="A96" s="403"/>
      <c r="B96" s="406"/>
      <c r="C96" s="406"/>
      <c r="D96" s="125" t="s">
        <v>24</v>
      </c>
      <c r="E96" s="126">
        <v>10</v>
      </c>
      <c r="F96" s="126">
        <v>1</v>
      </c>
      <c r="G96" s="139">
        <v>20</v>
      </c>
      <c r="H96" s="140">
        <v>36</v>
      </c>
      <c r="I96" s="391"/>
      <c r="J96" s="392"/>
      <c r="K96" s="392"/>
      <c r="L96" s="392"/>
      <c r="M96" s="393"/>
    </row>
    <row r="97" spans="1:13" s="75" customFormat="1" ht="14.45" customHeight="1" x14ac:dyDescent="0.25">
      <c r="A97" s="401" t="s">
        <v>389</v>
      </c>
      <c r="B97" s="404" t="s">
        <v>292</v>
      </c>
      <c r="C97" s="404">
        <v>2.5</v>
      </c>
      <c r="D97" s="116" t="s">
        <v>21</v>
      </c>
      <c r="E97" s="117">
        <v>10</v>
      </c>
      <c r="F97" s="117">
        <v>1</v>
      </c>
      <c r="G97" s="117">
        <v>4</v>
      </c>
      <c r="H97" s="127">
        <v>8</v>
      </c>
      <c r="I97" s="394" t="s">
        <v>511</v>
      </c>
      <c r="J97" s="381" t="s">
        <v>311</v>
      </c>
      <c r="K97" s="381" t="s">
        <v>378</v>
      </c>
      <c r="L97" s="381" t="s">
        <v>299</v>
      </c>
      <c r="M97" s="382">
        <v>2014</v>
      </c>
    </row>
    <row r="98" spans="1:13" s="75" customFormat="1" x14ac:dyDescent="0.25">
      <c r="A98" s="402"/>
      <c r="B98" s="405"/>
      <c r="C98" s="405"/>
      <c r="D98" s="10" t="s">
        <v>22</v>
      </c>
      <c r="E98" s="9">
        <v>10</v>
      </c>
      <c r="F98" s="9">
        <v>1</v>
      </c>
      <c r="G98" s="180">
        <v>4</v>
      </c>
      <c r="H98" s="109">
        <v>6</v>
      </c>
      <c r="I98" s="376"/>
      <c r="J98" s="370"/>
      <c r="K98" s="370"/>
      <c r="L98" s="370"/>
      <c r="M98" s="373"/>
    </row>
    <row r="99" spans="1:13" s="75" customFormat="1" x14ac:dyDescent="0.25">
      <c r="A99" s="402"/>
      <c r="B99" s="405"/>
      <c r="C99" s="405"/>
      <c r="D99" s="10" t="s">
        <v>23</v>
      </c>
      <c r="E99" s="9">
        <v>10</v>
      </c>
      <c r="F99" s="9">
        <v>1</v>
      </c>
      <c r="G99" s="180">
        <v>0</v>
      </c>
      <c r="H99" s="109">
        <v>0</v>
      </c>
      <c r="I99" s="377"/>
      <c r="J99" s="371"/>
      <c r="K99" s="371"/>
      <c r="L99" s="371"/>
      <c r="M99" s="374"/>
    </row>
    <row r="100" spans="1:13" s="75" customFormat="1" x14ac:dyDescent="0.25">
      <c r="A100" s="402"/>
      <c r="B100" s="405"/>
      <c r="C100" s="405"/>
      <c r="D100" s="192" t="s">
        <v>21</v>
      </c>
      <c r="E100" s="190">
        <v>10</v>
      </c>
      <c r="F100" s="190">
        <v>1</v>
      </c>
      <c r="G100" s="9">
        <v>1</v>
      </c>
      <c r="H100" s="189">
        <v>2</v>
      </c>
      <c r="I100" s="375" t="s">
        <v>517</v>
      </c>
      <c r="J100" s="369" t="s">
        <v>311</v>
      </c>
      <c r="K100" s="369" t="s">
        <v>310</v>
      </c>
      <c r="L100" s="369" t="s">
        <v>299</v>
      </c>
      <c r="M100" s="372">
        <v>2017</v>
      </c>
    </row>
    <row r="101" spans="1:13" s="75" customFormat="1" x14ac:dyDescent="0.25">
      <c r="A101" s="402"/>
      <c r="B101" s="405"/>
      <c r="C101" s="405"/>
      <c r="D101" s="10" t="s">
        <v>22</v>
      </c>
      <c r="E101" s="9">
        <v>10</v>
      </c>
      <c r="F101" s="9">
        <v>1</v>
      </c>
      <c r="G101" s="180">
        <v>1</v>
      </c>
      <c r="H101" s="109">
        <v>1.5</v>
      </c>
      <c r="I101" s="376"/>
      <c r="J101" s="370"/>
      <c r="K101" s="370"/>
      <c r="L101" s="370"/>
      <c r="M101" s="373"/>
    </row>
    <row r="102" spans="1:13" s="75" customFormat="1" x14ac:dyDescent="0.25">
      <c r="A102" s="402"/>
      <c r="B102" s="405"/>
      <c r="C102" s="405"/>
      <c r="D102" s="191" t="s">
        <v>23</v>
      </c>
      <c r="E102" s="9">
        <v>10</v>
      </c>
      <c r="F102" s="9">
        <v>1</v>
      </c>
      <c r="G102" s="180">
        <v>0</v>
      </c>
      <c r="H102" s="109">
        <v>0</v>
      </c>
      <c r="I102" s="377"/>
      <c r="J102" s="371"/>
      <c r="K102" s="371"/>
      <c r="L102" s="371"/>
      <c r="M102" s="374"/>
    </row>
    <row r="103" spans="1:13" s="75" customFormat="1" x14ac:dyDescent="0.25">
      <c r="A103" s="402"/>
      <c r="B103" s="405"/>
      <c r="C103" s="405"/>
      <c r="D103" s="10" t="s">
        <v>21</v>
      </c>
      <c r="E103" s="190">
        <v>10</v>
      </c>
      <c r="F103" s="190">
        <v>1</v>
      </c>
      <c r="G103" s="190">
        <v>1</v>
      </c>
      <c r="H103" s="189">
        <v>2</v>
      </c>
      <c r="I103" s="376" t="s">
        <v>383</v>
      </c>
      <c r="J103" s="369" t="s">
        <v>312</v>
      </c>
      <c r="K103" s="369"/>
      <c r="L103" s="369"/>
      <c r="M103" s="372"/>
    </row>
    <row r="104" spans="1:13" s="75" customFormat="1" x14ac:dyDescent="0.25">
      <c r="A104" s="402"/>
      <c r="B104" s="405"/>
      <c r="C104" s="405"/>
      <c r="D104" s="10" t="s">
        <v>22</v>
      </c>
      <c r="E104" s="9">
        <v>10</v>
      </c>
      <c r="F104" s="9">
        <v>1</v>
      </c>
      <c r="G104" s="180">
        <v>1</v>
      </c>
      <c r="H104" s="109">
        <v>1.5</v>
      </c>
      <c r="I104" s="376"/>
      <c r="J104" s="370"/>
      <c r="K104" s="370"/>
      <c r="L104" s="370"/>
      <c r="M104" s="373"/>
    </row>
    <row r="105" spans="1:13" s="75" customFormat="1" x14ac:dyDescent="0.25">
      <c r="A105" s="402"/>
      <c r="B105" s="405"/>
      <c r="C105" s="405"/>
      <c r="D105" s="10" t="s">
        <v>23</v>
      </c>
      <c r="E105" s="9">
        <v>10</v>
      </c>
      <c r="F105" s="9">
        <v>1</v>
      </c>
      <c r="G105" s="180">
        <v>0</v>
      </c>
      <c r="H105" s="109">
        <v>0</v>
      </c>
      <c r="I105" s="377"/>
      <c r="J105" s="371"/>
      <c r="K105" s="371"/>
      <c r="L105" s="371"/>
      <c r="M105" s="374"/>
    </row>
    <row r="106" spans="1:13" s="75" customFormat="1" x14ac:dyDescent="0.25">
      <c r="A106" s="402"/>
      <c r="B106" s="405"/>
      <c r="C106" s="405"/>
      <c r="D106" s="10" t="s">
        <v>21</v>
      </c>
      <c r="E106" s="9">
        <v>10</v>
      </c>
      <c r="F106" s="9">
        <v>1</v>
      </c>
      <c r="G106" s="11">
        <v>1</v>
      </c>
      <c r="H106" s="109">
        <v>2</v>
      </c>
      <c r="I106" s="417" t="s">
        <v>416</v>
      </c>
      <c r="J106" s="369" t="s">
        <v>312</v>
      </c>
      <c r="K106" s="369"/>
      <c r="L106" s="369"/>
      <c r="M106" s="383"/>
    </row>
    <row r="107" spans="1:13" s="75" customFormat="1" x14ac:dyDescent="0.25">
      <c r="A107" s="402"/>
      <c r="B107" s="405"/>
      <c r="C107" s="405"/>
      <c r="D107" s="10" t="s">
        <v>22</v>
      </c>
      <c r="E107" s="9">
        <v>10</v>
      </c>
      <c r="F107" s="9">
        <v>1</v>
      </c>
      <c r="G107" s="11">
        <v>1</v>
      </c>
      <c r="H107" s="109">
        <v>1.5</v>
      </c>
      <c r="I107" s="418"/>
      <c r="J107" s="370"/>
      <c r="K107" s="370"/>
      <c r="L107" s="370"/>
      <c r="M107" s="373"/>
    </row>
    <row r="108" spans="1:13" s="75" customFormat="1" x14ac:dyDescent="0.25">
      <c r="A108" s="402"/>
      <c r="B108" s="405"/>
      <c r="C108" s="405"/>
      <c r="D108" s="10" t="s">
        <v>23</v>
      </c>
      <c r="E108" s="9">
        <v>10</v>
      </c>
      <c r="F108" s="9">
        <v>1</v>
      </c>
      <c r="G108" s="11">
        <v>0</v>
      </c>
      <c r="H108" s="109">
        <v>0</v>
      </c>
      <c r="I108" s="419"/>
      <c r="J108" s="371"/>
      <c r="K108" s="371"/>
      <c r="L108" s="371"/>
      <c r="M108" s="374"/>
    </row>
    <row r="109" spans="1:13" s="75" customFormat="1" x14ac:dyDescent="0.25">
      <c r="A109" s="402"/>
      <c r="B109" s="405"/>
      <c r="C109" s="405"/>
      <c r="D109" s="105" t="s">
        <v>295</v>
      </c>
      <c r="E109" s="9">
        <v>10</v>
      </c>
      <c r="F109" s="9">
        <v>1</v>
      </c>
      <c r="G109" s="137">
        <v>7</v>
      </c>
      <c r="H109" s="138">
        <v>14</v>
      </c>
      <c r="I109" s="385"/>
      <c r="J109" s="386"/>
      <c r="K109" s="386"/>
      <c r="L109" s="386"/>
      <c r="M109" s="387"/>
    </row>
    <row r="110" spans="1:13" ht="14.45" customHeight="1" x14ac:dyDescent="0.25">
      <c r="A110" s="402"/>
      <c r="B110" s="405"/>
      <c r="C110" s="405"/>
      <c r="D110" s="105" t="s">
        <v>294</v>
      </c>
      <c r="E110" s="9">
        <v>10</v>
      </c>
      <c r="F110" s="9">
        <v>1</v>
      </c>
      <c r="G110" s="137">
        <v>7</v>
      </c>
      <c r="H110" s="138">
        <v>10.5</v>
      </c>
      <c r="I110" s="388"/>
      <c r="J110" s="389"/>
      <c r="K110" s="389"/>
      <c r="L110" s="389"/>
      <c r="M110" s="390"/>
    </row>
    <row r="111" spans="1:13" x14ac:dyDescent="0.25">
      <c r="A111" s="402"/>
      <c r="B111" s="405"/>
      <c r="C111" s="405"/>
      <c r="D111" s="105" t="s">
        <v>296</v>
      </c>
      <c r="E111" s="9">
        <v>10</v>
      </c>
      <c r="F111" s="9">
        <v>1</v>
      </c>
      <c r="G111" s="137">
        <v>0</v>
      </c>
      <c r="H111" s="138">
        <v>0</v>
      </c>
      <c r="I111" s="388"/>
      <c r="J111" s="389"/>
      <c r="K111" s="389"/>
      <c r="L111" s="389"/>
      <c r="M111" s="390"/>
    </row>
    <row r="112" spans="1:13" ht="15.75" thickBot="1" x14ac:dyDescent="0.3">
      <c r="A112" s="403"/>
      <c r="B112" s="406"/>
      <c r="C112" s="406"/>
      <c r="D112" s="125" t="s">
        <v>24</v>
      </c>
      <c r="E112" s="126">
        <v>10</v>
      </c>
      <c r="F112" s="126">
        <v>1</v>
      </c>
      <c r="G112" s="139">
        <v>14</v>
      </c>
      <c r="H112" s="140">
        <v>24.5</v>
      </c>
      <c r="I112" s="391"/>
      <c r="J112" s="392"/>
      <c r="K112" s="392"/>
      <c r="L112" s="392"/>
      <c r="M112" s="393"/>
    </row>
    <row r="113" spans="1:13" ht="14.45" customHeight="1" x14ac:dyDescent="0.25">
      <c r="A113" s="401" t="s">
        <v>390</v>
      </c>
      <c r="B113" s="404" t="s">
        <v>292</v>
      </c>
      <c r="C113" s="404">
        <v>3.5</v>
      </c>
      <c r="D113" s="116" t="s">
        <v>21</v>
      </c>
      <c r="E113" s="117">
        <v>10</v>
      </c>
      <c r="F113" s="117">
        <v>1</v>
      </c>
      <c r="G113" s="128">
        <v>4</v>
      </c>
      <c r="H113" s="129">
        <v>8</v>
      </c>
      <c r="I113" s="394" t="s">
        <v>509</v>
      </c>
      <c r="J113" s="381" t="s">
        <v>311</v>
      </c>
      <c r="K113" s="381" t="s">
        <v>381</v>
      </c>
      <c r="L113" s="381" t="s">
        <v>299</v>
      </c>
      <c r="M113" s="382">
        <v>2009</v>
      </c>
    </row>
    <row r="114" spans="1:13" x14ac:dyDescent="0.25">
      <c r="A114" s="402"/>
      <c r="B114" s="405"/>
      <c r="C114" s="405"/>
      <c r="D114" s="10" t="s">
        <v>22</v>
      </c>
      <c r="E114" s="9">
        <v>10</v>
      </c>
      <c r="F114" s="9">
        <v>1</v>
      </c>
      <c r="G114" s="180">
        <v>4</v>
      </c>
      <c r="H114" s="110">
        <v>6</v>
      </c>
      <c r="I114" s="376"/>
      <c r="J114" s="370"/>
      <c r="K114" s="370"/>
      <c r="L114" s="370"/>
      <c r="M114" s="373"/>
    </row>
    <row r="115" spans="1:13" x14ac:dyDescent="0.25">
      <c r="A115" s="402"/>
      <c r="B115" s="405"/>
      <c r="C115" s="405"/>
      <c r="D115" s="10" t="s">
        <v>23</v>
      </c>
      <c r="E115" s="9">
        <v>10</v>
      </c>
      <c r="F115" s="9">
        <v>1</v>
      </c>
      <c r="G115" s="180">
        <v>0</v>
      </c>
      <c r="H115" s="110">
        <v>0</v>
      </c>
      <c r="I115" s="377"/>
      <c r="J115" s="371"/>
      <c r="K115" s="371"/>
      <c r="L115" s="371"/>
      <c r="M115" s="374"/>
    </row>
    <row r="116" spans="1:13" s="75" customFormat="1" x14ac:dyDescent="0.25">
      <c r="A116" s="402"/>
      <c r="B116" s="405"/>
      <c r="C116" s="405"/>
      <c r="D116" s="192" t="s">
        <v>21</v>
      </c>
      <c r="E116" s="190">
        <v>10</v>
      </c>
      <c r="F116" s="190">
        <v>1</v>
      </c>
      <c r="G116" s="193">
        <v>1</v>
      </c>
      <c r="H116" s="194">
        <v>2</v>
      </c>
      <c r="I116" s="375" t="s">
        <v>392</v>
      </c>
      <c r="J116" s="369" t="s">
        <v>312</v>
      </c>
      <c r="K116" s="369"/>
      <c r="L116" s="369"/>
      <c r="M116" s="372"/>
    </row>
    <row r="117" spans="1:13" s="75" customFormat="1" x14ac:dyDescent="0.25">
      <c r="A117" s="402"/>
      <c r="B117" s="405"/>
      <c r="C117" s="405"/>
      <c r="D117" s="10" t="s">
        <v>22</v>
      </c>
      <c r="E117" s="9">
        <v>10</v>
      </c>
      <c r="F117" s="9">
        <v>1</v>
      </c>
      <c r="G117" s="180">
        <v>1</v>
      </c>
      <c r="H117" s="110">
        <v>1.5</v>
      </c>
      <c r="I117" s="376"/>
      <c r="J117" s="370"/>
      <c r="K117" s="370"/>
      <c r="L117" s="370"/>
      <c r="M117" s="373"/>
    </row>
    <row r="118" spans="1:13" s="75" customFormat="1" x14ac:dyDescent="0.25">
      <c r="A118" s="402"/>
      <c r="B118" s="405"/>
      <c r="C118" s="405"/>
      <c r="D118" s="10" t="s">
        <v>23</v>
      </c>
      <c r="E118" s="9">
        <v>10</v>
      </c>
      <c r="F118" s="9">
        <v>1</v>
      </c>
      <c r="G118" s="180">
        <v>0</v>
      </c>
      <c r="H118" s="110">
        <v>0</v>
      </c>
      <c r="I118" s="377"/>
      <c r="J118" s="371"/>
      <c r="K118" s="371"/>
      <c r="L118" s="371"/>
      <c r="M118" s="374"/>
    </row>
    <row r="119" spans="1:13" s="75" customFormat="1" ht="14.45" customHeight="1" x14ac:dyDescent="0.25">
      <c r="A119" s="402"/>
      <c r="B119" s="405"/>
      <c r="C119" s="405"/>
      <c r="D119" s="10" t="s">
        <v>21</v>
      </c>
      <c r="E119" s="9">
        <v>10</v>
      </c>
      <c r="F119" s="9">
        <v>1</v>
      </c>
      <c r="G119" s="180">
        <v>2</v>
      </c>
      <c r="H119" s="110">
        <v>4</v>
      </c>
      <c r="I119" s="375" t="s">
        <v>511</v>
      </c>
      <c r="J119" s="369" t="s">
        <v>311</v>
      </c>
      <c r="K119" s="369" t="s">
        <v>310</v>
      </c>
      <c r="L119" s="369" t="s">
        <v>299</v>
      </c>
      <c r="M119" s="383">
        <v>2014</v>
      </c>
    </row>
    <row r="120" spans="1:13" s="75" customFormat="1" x14ac:dyDescent="0.25">
      <c r="A120" s="402"/>
      <c r="B120" s="405"/>
      <c r="C120" s="405"/>
      <c r="D120" s="10" t="s">
        <v>22</v>
      </c>
      <c r="E120" s="9">
        <v>10</v>
      </c>
      <c r="F120" s="9">
        <v>1</v>
      </c>
      <c r="G120" s="180">
        <v>2</v>
      </c>
      <c r="H120" s="110">
        <v>3</v>
      </c>
      <c r="I120" s="376"/>
      <c r="J120" s="370"/>
      <c r="K120" s="370"/>
      <c r="L120" s="370"/>
      <c r="M120" s="373"/>
    </row>
    <row r="121" spans="1:13" s="75" customFormat="1" x14ac:dyDescent="0.25">
      <c r="A121" s="402"/>
      <c r="B121" s="405"/>
      <c r="C121" s="405"/>
      <c r="D121" s="10" t="s">
        <v>23</v>
      </c>
      <c r="E121" s="9">
        <v>10</v>
      </c>
      <c r="F121" s="9">
        <v>1</v>
      </c>
      <c r="G121" s="180">
        <v>0</v>
      </c>
      <c r="H121" s="110">
        <v>0</v>
      </c>
      <c r="I121" s="377"/>
      <c r="J121" s="371"/>
      <c r="K121" s="371"/>
      <c r="L121" s="371"/>
      <c r="M121" s="374"/>
    </row>
    <row r="122" spans="1:13" s="75" customFormat="1" x14ac:dyDescent="0.25">
      <c r="A122" s="402"/>
      <c r="B122" s="405"/>
      <c r="C122" s="405"/>
      <c r="D122" s="10" t="s">
        <v>21</v>
      </c>
      <c r="E122" s="9">
        <v>10</v>
      </c>
      <c r="F122" s="9">
        <v>1</v>
      </c>
      <c r="G122" s="180">
        <v>1</v>
      </c>
      <c r="H122" s="110">
        <v>2</v>
      </c>
      <c r="I122" s="375" t="s">
        <v>517</v>
      </c>
      <c r="J122" s="369" t="s">
        <v>311</v>
      </c>
      <c r="K122" s="369" t="s">
        <v>310</v>
      </c>
      <c r="L122" s="369" t="s">
        <v>299</v>
      </c>
      <c r="M122" s="372">
        <v>2017</v>
      </c>
    </row>
    <row r="123" spans="1:13" s="75" customFormat="1" x14ac:dyDescent="0.25">
      <c r="A123" s="402"/>
      <c r="B123" s="405"/>
      <c r="C123" s="405"/>
      <c r="D123" s="10" t="s">
        <v>22</v>
      </c>
      <c r="E123" s="9">
        <v>10</v>
      </c>
      <c r="F123" s="9">
        <v>1</v>
      </c>
      <c r="G123" s="180">
        <v>1</v>
      </c>
      <c r="H123" s="110">
        <v>1.5</v>
      </c>
      <c r="I123" s="376"/>
      <c r="J123" s="370"/>
      <c r="K123" s="370"/>
      <c r="L123" s="370"/>
      <c r="M123" s="373"/>
    </row>
    <row r="124" spans="1:13" s="75" customFormat="1" x14ac:dyDescent="0.25">
      <c r="A124" s="402"/>
      <c r="B124" s="405"/>
      <c r="C124" s="405"/>
      <c r="D124" s="10" t="s">
        <v>23</v>
      </c>
      <c r="E124" s="9">
        <v>10</v>
      </c>
      <c r="F124" s="9">
        <v>1</v>
      </c>
      <c r="G124" s="180">
        <v>0</v>
      </c>
      <c r="H124" s="110">
        <v>0</v>
      </c>
      <c r="I124" s="377"/>
      <c r="J124" s="371"/>
      <c r="K124" s="371"/>
      <c r="L124" s="371"/>
      <c r="M124" s="374"/>
    </row>
    <row r="125" spans="1:13" s="75" customFormat="1" x14ac:dyDescent="0.25">
      <c r="A125" s="402"/>
      <c r="B125" s="405"/>
      <c r="C125" s="405"/>
      <c r="D125" s="192" t="s">
        <v>21</v>
      </c>
      <c r="E125" s="190">
        <v>10</v>
      </c>
      <c r="F125" s="190">
        <v>1</v>
      </c>
      <c r="G125" s="193">
        <v>2</v>
      </c>
      <c r="H125" s="194">
        <v>4</v>
      </c>
      <c r="I125" s="375" t="s">
        <v>383</v>
      </c>
      <c r="J125" s="369" t="s">
        <v>312</v>
      </c>
      <c r="K125" s="369"/>
      <c r="L125" s="369"/>
      <c r="M125" s="372"/>
    </row>
    <row r="126" spans="1:13" s="75" customFormat="1" x14ac:dyDescent="0.25">
      <c r="A126" s="402"/>
      <c r="B126" s="405"/>
      <c r="C126" s="405"/>
      <c r="D126" s="10" t="s">
        <v>22</v>
      </c>
      <c r="E126" s="9">
        <v>10</v>
      </c>
      <c r="F126" s="9">
        <v>1</v>
      </c>
      <c r="G126" s="180">
        <v>1</v>
      </c>
      <c r="H126" s="110">
        <v>1.5</v>
      </c>
      <c r="I126" s="376"/>
      <c r="J126" s="370"/>
      <c r="K126" s="370"/>
      <c r="L126" s="370"/>
      <c r="M126" s="373"/>
    </row>
    <row r="127" spans="1:13" s="75" customFormat="1" x14ac:dyDescent="0.25">
      <c r="A127" s="402"/>
      <c r="B127" s="405"/>
      <c r="C127" s="405"/>
      <c r="D127" s="10" t="s">
        <v>23</v>
      </c>
      <c r="E127" s="9">
        <v>10</v>
      </c>
      <c r="F127" s="9">
        <v>1</v>
      </c>
      <c r="G127" s="180">
        <v>0</v>
      </c>
      <c r="H127" s="110">
        <v>0</v>
      </c>
      <c r="I127" s="377"/>
      <c r="J127" s="371"/>
      <c r="K127" s="371"/>
      <c r="L127" s="371"/>
      <c r="M127" s="374"/>
    </row>
    <row r="128" spans="1:13" s="75" customFormat="1" x14ac:dyDescent="0.25">
      <c r="A128" s="402"/>
      <c r="B128" s="405"/>
      <c r="C128" s="405"/>
      <c r="D128" s="10" t="s">
        <v>21</v>
      </c>
      <c r="E128" s="9">
        <v>10</v>
      </c>
      <c r="F128" s="9">
        <v>1</v>
      </c>
      <c r="G128" s="11">
        <v>0</v>
      </c>
      <c r="H128" s="110">
        <v>0</v>
      </c>
      <c r="I128" s="375" t="s">
        <v>391</v>
      </c>
      <c r="J128" s="384" t="s">
        <v>312</v>
      </c>
      <c r="K128" s="384" t="s">
        <v>523</v>
      </c>
      <c r="L128" s="384" t="s">
        <v>299</v>
      </c>
      <c r="M128" s="416">
        <v>2017</v>
      </c>
    </row>
    <row r="129" spans="1:13" s="75" customFormat="1" x14ac:dyDescent="0.25">
      <c r="A129" s="402"/>
      <c r="B129" s="405"/>
      <c r="C129" s="405"/>
      <c r="D129" s="10" t="s">
        <v>22</v>
      </c>
      <c r="E129" s="9">
        <v>10</v>
      </c>
      <c r="F129" s="9">
        <v>1</v>
      </c>
      <c r="G129" s="11">
        <v>1</v>
      </c>
      <c r="H129" s="110">
        <v>1.5</v>
      </c>
      <c r="I129" s="376"/>
      <c r="J129" s="384"/>
      <c r="K129" s="384"/>
      <c r="L129" s="384"/>
      <c r="M129" s="416"/>
    </row>
    <row r="130" spans="1:13" s="75" customFormat="1" x14ac:dyDescent="0.25">
      <c r="A130" s="402"/>
      <c r="B130" s="405"/>
      <c r="C130" s="405"/>
      <c r="D130" s="10" t="s">
        <v>23</v>
      </c>
      <c r="E130" s="9">
        <v>10</v>
      </c>
      <c r="F130" s="9">
        <v>1</v>
      </c>
      <c r="G130" s="11">
        <v>0</v>
      </c>
      <c r="H130" s="110">
        <v>0</v>
      </c>
      <c r="I130" s="377"/>
      <c r="J130" s="384"/>
      <c r="K130" s="384"/>
      <c r="L130" s="384"/>
      <c r="M130" s="416"/>
    </row>
    <row r="131" spans="1:13" s="75" customFormat="1" x14ac:dyDescent="0.25">
      <c r="A131" s="402"/>
      <c r="B131" s="405"/>
      <c r="C131" s="405"/>
      <c r="D131" s="105" t="s">
        <v>295</v>
      </c>
      <c r="E131" s="9">
        <v>10</v>
      </c>
      <c r="F131" s="9">
        <v>1</v>
      </c>
      <c r="G131" s="137">
        <v>10</v>
      </c>
      <c r="H131" s="141">
        <v>20</v>
      </c>
      <c r="I131" s="420"/>
      <c r="J131" s="420"/>
      <c r="K131" s="420"/>
      <c r="L131" s="420"/>
      <c r="M131" s="421"/>
    </row>
    <row r="132" spans="1:13" ht="14.45" customHeight="1" x14ac:dyDescent="0.25">
      <c r="A132" s="402"/>
      <c r="B132" s="405"/>
      <c r="C132" s="405"/>
      <c r="D132" s="105" t="s">
        <v>294</v>
      </c>
      <c r="E132" s="9">
        <v>10</v>
      </c>
      <c r="F132" s="9">
        <v>1</v>
      </c>
      <c r="G132" s="143">
        <v>10</v>
      </c>
      <c r="H132" s="141">
        <v>15</v>
      </c>
      <c r="I132" s="420"/>
      <c r="J132" s="420"/>
      <c r="K132" s="420"/>
      <c r="L132" s="420"/>
      <c r="M132" s="421"/>
    </row>
    <row r="133" spans="1:13" x14ac:dyDescent="0.25">
      <c r="A133" s="402"/>
      <c r="B133" s="405"/>
      <c r="C133" s="405"/>
      <c r="D133" s="105" t="s">
        <v>296</v>
      </c>
      <c r="E133" s="9">
        <v>10</v>
      </c>
      <c r="F133" s="9">
        <v>1</v>
      </c>
      <c r="G133" s="137">
        <v>0</v>
      </c>
      <c r="H133" s="141">
        <v>0</v>
      </c>
      <c r="I133" s="420"/>
      <c r="J133" s="420"/>
      <c r="K133" s="420"/>
      <c r="L133" s="420"/>
      <c r="M133" s="421"/>
    </row>
    <row r="134" spans="1:13" ht="15.75" thickBot="1" x14ac:dyDescent="0.3">
      <c r="A134" s="403"/>
      <c r="B134" s="406"/>
      <c r="C134" s="406"/>
      <c r="D134" s="125" t="s">
        <v>24</v>
      </c>
      <c r="E134" s="126">
        <v>10</v>
      </c>
      <c r="F134" s="126">
        <v>1</v>
      </c>
      <c r="G134" s="139">
        <v>20</v>
      </c>
      <c r="H134" s="142">
        <v>35</v>
      </c>
      <c r="I134" s="422"/>
      <c r="J134" s="422"/>
      <c r="K134" s="422"/>
      <c r="L134" s="422"/>
      <c r="M134" s="423"/>
    </row>
    <row r="135" spans="1:13" s="75" customFormat="1" ht="14.45" customHeight="1" x14ac:dyDescent="0.25">
      <c r="A135" s="401" t="s">
        <v>393</v>
      </c>
      <c r="B135" s="404" t="s">
        <v>292</v>
      </c>
      <c r="C135" s="404">
        <v>3.5</v>
      </c>
      <c r="D135" s="116" t="s">
        <v>21</v>
      </c>
      <c r="E135" s="117">
        <v>10</v>
      </c>
      <c r="F135" s="117">
        <v>1</v>
      </c>
      <c r="G135" s="117">
        <v>7</v>
      </c>
      <c r="H135" s="127">
        <v>14</v>
      </c>
      <c r="I135" s="394" t="s">
        <v>516</v>
      </c>
      <c r="J135" s="381" t="s">
        <v>311</v>
      </c>
      <c r="K135" s="381" t="s">
        <v>359</v>
      </c>
      <c r="L135" s="381" t="s">
        <v>299</v>
      </c>
      <c r="M135" s="382">
        <v>2014</v>
      </c>
    </row>
    <row r="136" spans="1:13" s="75" customFormat="1" x14ac:dyDescent="0.25">
      <c r="A136" s="402"/>
      <c r="B136" s="405"/>
      <c r="C136" s="405"/>
      <c r="D136" s="10" t="s">
        <v>22</v>
      </c>
      <c r="E136" s="9">
        <v>10</v>
      </c>
      <c r="F136" s="9">
        <v>1</v>
      </c>
      <c r="G136" s="180">
        <v>7</v>
      </c>
      <c r="H136" s="109">
        <v>10.5</v>
      </c>
      <c r="I136" s="376"/>
      <c r="J136" s="370"/>
      <c r="K136" s="370"/>
      <c r="L136" s="370"/>
      <c r="M136" s="373"/>
    </row>
    <row r="137" spans="1:13" s="75" customFormat="1" x14ac:dyDescent="0.25">
      <c r="A137" s="402"/>
      <c r="B137" s="405"/>
      <c r="C137" s="405"/>
      <c r="D137" s="10" t="s">
        <v>23</v>
      </c>
      <c r="E137" s="9">
        <v>10</v>
      </c>
      <c r="F137" s="9">
        <v>1</v>
      </c>
      <c r="G137" s="180">
        <v>0</v>
      </c>
      <c r="H137" s="109">
        <v>0</v>
      </c>
      <c r="I137" s="377"/>
      <c r="J137" s="371"/>
      <c r="K137" s="371"/>
      <c r="L137" s="371"/>
      <c r="M137" s="374"/>
    </row>
    <row r="138" spans="1:13" s="75" customFormat="1" x14ac:dyDescent="0.25">
      <c r="A138" s="402"/>
      <c r="B138" s="405"/>
      <c r="C138" s="405"/>
      <c r="D138" s="192" t="s">
        <v>21</v>
      </c>
      <c r="E138" s="190">
        <v>10</v>
      </c>
      <c r="F138" s="190">
        <v>1</v>
      </c>
      <c r="G138" s="190">
        <v>2</v>
      </c>
      <c r="H138" s="189">
        <v>4</v>
      </c>
      <c r="I138" s="375" t="s">
        <v>388</v>
      </c>
      <c r="J138" s="369" t="s">
        <v>312</v>
      </c>
      <c r="K138" s="369"/>
      <c r="L138" s="369"/>
      <c r="M138" s="372"/>
    </row>
    <row r="139" spans="1:13" s="75" customFormat="1" x14ac:dyDescent="0.25">
      <c r="A139" s="402"/>
      <c r="B139" s="405"/>
      <c r="C139" s="405"/>
      <c r="D139" s="10" t="s">
        <v>22</v>
      </c>
      <c r="E139" s="9">
        <v>10</v>
      </c>
      <c r="F139" s="9">
        <v>1</v>
      </c>
      <c r="G139" s="180">
        <v>1</v>
      </c>
      <c r="H139" s="109">
        <v>1.5</v>
      </c>
      <c r="I139" s="376"/>
      <c r="J139" s="370"/>
      <c r="K139" s="370"/>
      <c r="L139" s="370"/>
      <c r="M139" s="373"/>
    </row>
    <row r="140" spans="1:13" s="75" customFormat="1" x14ac:dyDescent="0.25">
      <c r="A140" s="402"/>
      <c r="B140" s="405"/>
      <c r="C140" s="405"/>
      <c r="D140" s="10" t="s">
        <v>23</v>
      </c>
      <c r="E140" s="9">
        <v>10</v>
      </c>
      <c r="F140" s="9">
        <v>1</v>
      </c>
      <c r="G140" s="180">
        <v>0</v>
      </c>
      <c r="H140" s="109">
        <v>0</v>
      </c>
      <c r="I140" s="377"/>
      <c r="J140" s="371"/>
      <c r="K140" s="371"/>
      <c r="L140" s="371"/>
      <c r="M140" s="374"/>
    </row>
    <row r="141" spans="1:13" s="75" customFormat="1" x14ac:dyDescent="0.25">
      <c r="A141" s="402"/>
      <c r="B141" s="405"/>
      <c r="C141" s="405"/>
      <c r="D141" s="10" t="s">
        <v>21</v>
      </c>
      <c r="E141" s="9">
        <v>10</v>
      </c>
      <c r="F141" s="9">
        <v>1</v>
      </c>
      <c r="G141" s="11">
        <v>1</v>
      </c>
      <c r="H141" s="109">
        <v>2</v>
      </c>
      <c r="I141" s="375" t="s">
        <v>394</v>
      </c>
      <c r="J141" s="369" t="s">
        <v>312</v>
      </c>
      <c r="K141" s="369"/>
      <c r="L141" s="369"/>
      <c r="M141" s="383"/>
    </row>
    <row r="142" spans="1:13" s="75" customFormat="1" x14ac:dyDescent="0.25">
      <c r="A142" s="402"/>
      <c r="B142" s="405"/>
      <c r="C142" s="405"/>
      <c r="D142" s="10" t="s">
        <v>22</v>
      </c>
      <c r="E142" s="9">
        <v>10</v>
      </c>
      <c r="F142" s="9">
        <v>1</v>
      </c>
      <c r="G142" s="11">
        <v>2</v>
      </c>
      <c r="H142" s="109">
        <v>3</v>
      </c>
      <c r="I142" s="376"/>
      <c r="J142" s="370"/>
      <c r="K142" s="370"/>
      <c r="L142" s="370"/>
      <c r="M142" s="373"/>
    </row>
    <row r="143" spans="1:13" s="75" customFormat="1" x14ac:dyDescent="0.25">
      <c r="A143" s="402"/>
      <c r="B143" s="405"/>
      <c r="C143" s="405"/>
      <c r="D143" s="10" t="s">
        <v>23</v>
      </c>
      <c r="E143" s="9">
        <v>10</v>
      </c>
      <c r="F143" s="9">
        <v>1</v>
      </c>
      <c r="G143" s="11">
        <v>0</v>
      </c>
      <c r="H143" s="109">
        <v>0</v>
      </c>
      <c r="I143" s="377"/>
      <c r="J143" s="371"/>
      <c r="K143" s="371"/>
      <c r="L143" s="371"/>
      <c r="M143" s="374"/>
    </row>
    <row r="144" spans="1:13" s="75" customFormat="1" x14ac:dyDescent="0.25">
      <c r="A144" s="402"/>
      <c r="B144" s="405"/>
      <c r="C144" s="405"/>
      <c r="D144" s="105" t="s">
        <v>295</v>
      </c>
      <c r="E144" s="9">
        <v>10</v>
      </c>
      <c r="F144" s="9">
        <v>1</v>
      </c>
      <c r="G144" s="137">
        <v>10</v>
      </c>
      <c r="H144" s="138">
        <v>20</v>
      </c>
      <c r="I144" s="385"/>
      <c r="J144" s="386"/>
      <c r="K144" s="386"/>
      <c r="L144" s="386"/>
      <c r="M144" s="387"/>
    </row>
    <row r="145" spans="1:13" ht="14.45" customHeight="1" x14ac:dyDescent="0.25">
      <c r="A145" s="402"/>
      <c r="B145" s="405"/>
      <c r="C145" s="405"/>
      <c r="D145" s="105" t="s">
        <v>294</v>
      </c>
      <c r="E145" s="9">
        <v>10</v>
      </c>
      <c r="F145" s="9">
        <v>1</v>
      </c>
      <c r="G145" s="137">
        <v>10</v>
      </c>
      <c r="H145" s="138">
        <v>15</v>
      </c>
      <c r="I145" s="388"/>
      <c r="J145" s="389"/>
      <c r="K145" s="389"/>
      <c r="L145" s="389"/>
      <c r="M145" s="390"/>
    </row>
    <row r="146" spans="1:13" x14ac:dyDescent="0.25">
      <c r="A146" s="402"/>
      <c r="B146" s="405"/>
      <c r="C146" s="405"/>
      <c r="D146" s="105" t="s">
        <v>296</v>
      </c>
      <c r="E146" s="9">
        <v>10</v>
      </c>
      <c r="F146" s="9">
        <v>1</v>
      </c>
      <c r="G146" s="137">
        <v>0</v>
      </c>
      <c r="H146" s="138">
        <v>0</v>
      </c>
      <c r="I146" s="388"/>
      <c r="J146" s="389"/>
      <c r="K146" s="389"/>
      <c r="L146" s="389"/>
      <c r="M146" s="390"/>
    </row>
    <row r="147" spans="1:13" ht="15.75" thickBot="1" x14ac:dyDescent="0.3">
      <c r="A147" s="403"/>
      <c r="B147" s="406"/>
      <c r="C147" s="406"/>
      <c r="D147" s="125" t="s">
        <v>24</v>
      </c>
      <c r="E147" s="126">
        <v>10</v>
      </c>
      <c r="F147" s="126">
        <v>1</v>
      </c>
      <c r="G147" s="139">
        <v>20</v>
      </c>
      <c r="H147" s="140">
        <v>35</v>
      </c>
      <c r="I147" s="391"/>
      <c r="J147" s="392"/>
      <c r="K147" s="392"/>
      <c r="L147" s="392"/>
      <c r="M147" s="393"/>
    </row>
    <row r="148" spans="1:13" s="75" customFormat="1" ht="14.45" customHeight="1" x14ac:dyDescent="0.25">
      <c r="A148" s="401" t="s">
        <v>395</v>
      </c>
      <c r="B148" s="404" t="s">
        <v>292</v>
      </c>
      <c r="C148" s="404">
        <v>2</v>
      </c>
      <c r="D148" s="116" t="s">
        <v>21</v>
      </c>
      <c r="E148" s="117">
        <v>10</v>
      </c>
      <c r="F148" s="117">
        <v>1</v>
      </c>
      <c r="G148" s="117">
        <v>7</v>
      </c>
      <c r="H148" s="127">
        <v>14</v>
      </c>
      <c r="I148" s="394" t="s">
        <v>516</v>
      </c>
      <c r="J148" s="381" t="s">
        <v>311</v>
      </c>
      <c r="K148" s="381" t="s">
        <v>359</v>
      </c>
      <c r="L148" s="381" t="s">
        <v>299</v>
      </c>
      <c r="M148" s="382">
        <v>2014</v>
      </c>
    </row>
    <row r="149" spans="1:13" s="75" customFormat="1" x14ac:dyDescent="0.25">
      <c r="A149" s="402"/>
      <c r="B149" s="405"/>
      <c r="C149" s="405"/>
      <c r="D149" s="10" t="s">
        <v>22</v>
      </c>
      <c r="E149" s="9">
        <v>10</v>
      </c>
      <c r="F149" s="9">
        <v>1</v>
      </c>
      <c r="G149" s="180">
        <v>1</v>
      </c>
      <c r="H149" s="109">
        <v>1.5</v>
      </c>
      <c r="I149" s="376"/>
      <c r="J149" s="370"/>
      <c r="K149" s="370"/>
      <c r="L149" s="370"/>
      <c r="M149" s="373"/>
    </row>
    <row r="150" spans="1:13" s="75" customFormat="1" x14ac:dyDescent="0.25">
      <c r="A150" s="402"/>
      <c r="B150" s="405"/>
      <c r="C150" s="405"/>
      <c r="D150" s="10" t="s">
        <v>23</v>
      </c>
      <c r="E150" s="9">
        <v>10</v>
      </c>
      <c r="F150" s="9">
        <v>1</v>
      </c>
      <c r="G150" s="180">
        <v>0</v>
      </c>
      <c r="H150" s="109">
        <v>0</v>
      </c>
      <c r="I150" s="377"/>
      <c r="J150" s="371"/>
      <c r="K150" s="371"/>
      <c r="L150" s="371"/>
      <c r="M150" s="374"/>
    </row>
    <row r="151" spans="1:13" s="75" customFormat="1" x14ac:dyDescent="0.25">
      <c r="A151" s="402"/>
      <c r="B151" s="405"/>
      <c r="C151" s="405"/>
      <c r="D151" s="192" t="s">
        <v>21</v>
      </c>
      <c r="E151" s="190">
        <v>10</v>
      </c>
      <c r="F151" s="190">
        <v>1</v>
      </c>
      <c r="G151" s="190">
        <v>0</v>
      </c>
      <c r="H151" s="189">
        <v>0</v>
      </c>
      <c r="I151" s="375" t="s">
        <v>388</v>
      </c>
      <c r="J151" s="369" t="s">
        <v>312</v>
      </c>
      <c r="K151" s="369"/>
      <c r="L151" s="369"/>
      <c r="M151" s="372"/>
    </row>
    <row r="152" spans="1:13" s="75" customFormat="1" x14ac:dyDescent="0.25">
      <c r="A152" s="402"/>
      <c r="B152" s="405"/>
      <c r="C152" s="405"/>
      <c r="D152" s="10" t="s">
        <v>22</v>
      </c>
      <c r="E152" s="9">
        <v>10</v>
      </c>
      <c r="F152" s="9">
        <v>1</v>
      </c>
      <c r="G152" s="180">
        <v>2</v>
      </c>
      <c r="H152" s="109">
        <v>3.5</v>
      </c>
      <c r="I152" s="376"/>
      <c r="J152" s="370"/>
      <c r="K152" s="370"/>
      <c r="L152" s="370"/>
      <c r="M152" s="373"/>
    </row>
    <row r="153" spans="1:13" s="75" customFormat="1" x14ac:dyDescent="0.25">
      <c r="A153" s="402"/>
      <c r="B153" s="405"/>
      <c r="C153" s="405"/>
      <c r="D153" s="10" t="s">
        <v>23</v>
      </c>
      <c r="E153" s="9">
        <v>10</v>
      </c>
      <c r="F153" s="9">
        <v>1</v>
      </c>
      <c r="G153" s="180">
        <v>0</v>
      </c>
      <c r="H153" s="109">
        <v>0</v>
      </c>
      <c r="I153" s="377"/>
      <c r="J153" s="371"/>
      <c r="K153" s="371"/>
      <c r="L153" s="371"/>
      <c r="M153" s="374"/>
    </row>
    <row r="154" spans="1:13" s="75" customFormat="1" ht="24.95" customHeight="1" x14ac:dyDescent="0.25">
      <c r="A154" s="402"/>
      <c r="B154" s="405"/>
      <c r="C154" s="405"/>
      <c r="D154" s="10" t="s">
        <v>21</v>
      </c>
      <c r="E154" s="9">
        <v>10</v>
      </c>
      <c r="F154" s="9">
        <v>1</v>
      </c>
      <c r="G154" s="11">
        <v>0</v>
      </c>
      <c r="H154" s="109">
        <v>0</v>
      </c>
      <c r="I154" s="375" t="s">
        <v>394</v>
      </c>
      <c r="J154" s="369" t="s">
        <v>312</v>
      </c>
      <c r="K154" s="369"/>
      <c r="L154" s="369"/>
      <c r="M154" s="383"/>
    </row>
    <row r="155" spans="1:13" s="75" customFormat="1" x14ac:dyDescent="0.25">
      <c r="A155" s="402"/>
      <c r="B155" s="405"/>
      <c r="C155" s="405"/>
      <c r="D155" s="10" t="s">
        <v>22</v>
      </c>
      <c r="E155" s="9">
        <v>10</v>
      </c>
      <c r="F155" s="9">
        <v>1</v>
      </c>
      <c r="G155" s="11">
        <v>3</v>
      </c>
      <c r="H155" s="109">
        <v>4.5</v>
      </c>
      <c r="I155" s="376"/>
      <c r="J155" s="370"/>
      <c r="K155" s="370"/>
      <c r="L155" s="370"/>
      <c r="M155" s="373"/>
    </row>
    <row r="156" spans="1:13" s="75" customFormat="1" x14ac:dyDescent="0.25">
      <c r="A156" s="402"/>
      <c r="B156" s="405"/>
      <c r="C156" s="405"/>
      <c r="D156" s="10" t="s">
        <v>23</v>
      </c>
      <c r="E156" s="9">
        <v>10</v>
      </c>
      <c r="F156" s="9">
        <v>1</v>
      </c>
      <c r="G156" s="11">
        <v>0</v>
      </c>
      <c r="H156" s="109">
        <v>0</v>
      </c>
      <c r="I156" s="377"/>
      <c r="J156" s="371"/>
      <c r="K156" s="371"/>
      <c r="L156" s="371"/>
      <c r="M156" s="374"/>
    </row>
    <row r="157" spans="1:13" s="75" customFormat="1" x14ac:dyDescent="0.25">
      <c r="A157" s="402"/>
      <c r="B157" s="405"/>
      <c r="C157" s="405"/>
      <c r="D157" s="105" t="s">
        <v>295</v>
      </c>
      <c r="E157" s="9">
        <v>10</v>
      </c>
      <c r="F157" s="9">
        <v>1</v>
      </c>
      <c r="G157" s="137">
        <v>7</v>
      </c>
      <c r="H157" s="138">
        <v>14</v>
      </c>
      <c r="I157" s="385"/>
      <c r="J157" s="386"/>
      <c r="K157" s="386"/>
      <c r="L157" s="386"/>
      <c r="M157" s="387"/>
    </row>
    <row r="158" spans="1:13" x14ac:dyDescent="0.25">
      <c r="A158" s="402"/>
      <c r="B158" s="405"/>
      <c r="C158" s="405"/>
      <c r="D158" s="105" t="s">
        <v>294</v>
      </c>
      <c r="E158" s="9">
        <v>10</v>
      </c>
      <c r="F158" s="9">
        <v>1</v>
      </c>
      <c r="G158" s="137">
        <v>6</v>
      </c>
      <c r="H158" s="138">
        <v>9</v>
      </c>
      <c r="I158" s="388"/>
      <c r="J158" s="389"/>
      <c r="K158" s="389"/>
      <c r="L158" s="389"/>
      <c r="M158" s="390"/>
    </row>
    <row r="159" spans="1:13" x14ac:dyDescent="0.25">
      <c r="A159" s="402"/>
      <c r="B159" s="405"/>
      <c r="C159" s="405"/>
      <c r="D159" s="105" t="s">
        <v>296</v>
      </c>
      <c r="E159" s="9">
        <v>10</v>
      </c>
      <c r="F159" s="9">
        <v>1</v>
      </c>
      <c r="G159" s="137">
        <v>0</v>
      </c>
      <c r="H159" s="138">
        <v>0</v>
      </c>
      <c r="I159" s="388"/>
      <c r="J159" s="389"/>
      <c r="K159" s="389"/>
      <c r="L159" s="389"/>
      <c r="M159" s="390"/>
    </row>
    <row r="160" spans="1:13" ht="15.75" thickBot="1" x14ac:dyDescent="0.3">
      <c r="A160" s="403"/>
      <c r="B160" s="406"/>
      <c r="C160" s="406"/>
      <c r="D160" s="125" t="s">
        <v>24</v>
      </c>
      <c r="E160" s="126">
        <v>10</v>
      </c>
      <c r="F160" s="126">
        <v>1</v>
      </c>
      <c r="G160" s="139">
        <v>13</v>
      </c>
      <c r="H160" s="140">
        <v>23</v>
      </c>
      <c r="I160" s="391"/>
      <c r="J160" s="392"/>
      <c r="K160" s="392"/>
      <c r="L160" s="392"/>
      <c r="M160" s="393"/>
    </row>
    <row r="161" spans="1:13" s="75" customFormat="1" x14ac:dyDescent="0.25">
      <c r="A161" s="401" t="s">
        <v>463</v>
      </c>
      <c r="B161" s="404" t="s">
        <v>292</v>
      </c>
      <c r="C161" s="404">
        <v>4.5</v>
      </c>
      <c r="D161" s="116" t="s">
        <v>21</v>
      </c>
      <c r="E161" s="117">
        <v>10</v>
      </c>
      <c r="F161" s="117">
        <v>1</v>
      </c>
      <c r="G161" s="117">
        <v>5</v>
      </c>
      <c r="H161" s="127">
        <v>10</v>
      </c>
      <c r="I161" s="394" t="s">
        <v>514</v>
      </c>
      <c r="J161" s="381" t="s">
        <v>311</v>
      </c>
      <c r="K161" s="381" t="s">
        <v>359</v>
      </c>
      <c r="L161" s="381" t="s">
        <v>299</v>
      </c>
      <c r="M161" s="382">
        <v>2018</v>
      </c>
    </row>
    <row r="162" spans="1:13" s="75" customFormat="1" x14ac:dyDescent="0.25">
      <c r="A162" s="402"/>
      <c r="B162" s="405"/>
      <c r="C162" s="405"/>
      <c r="D162" s="10" t="s">
        <v>22</v>
      </c>
      <c r="E162" s="9">
        <v>10</v>
      </c>
      <c r="F162" s="9">
        <v>1</v>
      </c>
      <c r="G162" s="180">
        <v>0</v>
      </c>
      <c r="H162" s="109">
        <v>0</v>
      </c>
      <c r="I162" s="376"/>
      <c r="J162" s="370"/>
      <c r="K162" s="370"/>
      <c r="L162" s="370"/>
      <c r="M162" s="373"/>
    </row>
    <row r="163" spans="1:13" s="75" customFormat="1" x14ac:dyDescent="0.25">
      <c r="A163" s="402"/>
      <c r="B163" s="405"/>
      <c r="C163" s="405"/>
      <c r="D163" s="10" t="s">
        <v>23</v>
      </c>
      <c r="E163" s="9">
        <v>10</v>
      </c>
      <c r="F163" s="9">
        <v>1</v>
      </c>
      <c r="G163" s="180">
        <v>0</v>
      </c>
      <c r="H163" s="109">
        <v>0</v>
      </c>
      <c r="I163" s="377"/>
      <c r="J163" s="371"/>
      <c r="K163" s="371"/>
      <c r="L163" s="371"/>
      <c r="M163" s="374"/>
    </row>
    <row r="164" spans="1:13" s="75" customFormat="1" x14ac:dyDescent="0.25">
      <c r="A164" s="402"/>
      <c r="B164" s="405"/>
      <c r="C164" s="405"/>
      <c r="D164" s="10" t="s">
        <v>21</v>
      </c>
      <c r="E164" s="9">
        <v>10</v>
      </c>
      <c r="F164" s="9">
        <v>1</v>
      </c>
      <c r="G164" s="9">
        <v>6</v>
      </c>
      <c r="H164" s="109">
        <v>12</v>
      </c>
      <c r="I164" s="375" t="s">
        <v>515</v>
      </c>
      <c r="J164" s="369" t="s">
        <v>312</v>
      </c>
      <c r="K164" s="369" t="s">
        <v>310</v>
      </c>
      <c r="L164" s="369"/>
      <c r="M164" s="372"/>
    </row>
    <row r="165" spans="1:13" s="75" customFormat="1" x14ac:dyDescent="0.25">
      <c r="A165" s="402"/>
      <c r="B165" s="405"/>
      <c r="C165" s="405"/>
      <c r="D165" s="10" t="s">
        <v>22</v>
      </c>
      <c r="E165" s="9">
        <v>10</v>
      </c>
      <c r="F165" s="9">
        <v>1</v>
      </c>
      <c r="G165" s="180">
        <v>6</v>
      </c>
      <c r="H165" s="109">
        <v>9</v>
      </c>
      <c r="I165" s="376"/>
      <c r="J165" s="370"/>
      <c r="K165" s="370"/>
      <c r="L165" s="370"/>
      <c r="M165" s="373"/>
    </row>
    <row r="166" spans="1:13" s="75" customFormat="1" x14ac:dyDescent="0.25">
      <c r="A166" s="402"/>
      <c r="B166" s="405"/>
      <c r="C166" s="405"/>
      <c r="D166" s="10" t="s">
        <v>23</v>
      </c>
      <c r="E166" s="9">
        <v>10</v>
      </c>
      <c r="F166" s="9">
        <v>1</v>
      </c>
      <c r="G166" s="180">
        <v>0</v>
      </c>
      <c r="H166" s="109">
        <v>0</v>
      </c>
      <c r="I166" s="377"/>
      <c r="J166" s="371"/>
      <c r="K166" s="371"/>
      <c r="L166" s="371"/>
      <c r="M166" s="374"/>
    </row>
    <row r="167" spans="1:13" s="75" customFormat="1" x14ac:dyDescent="0.25">
      <c r="A167" s="402"/>
      <c r="B167" s="405"/>
      <c r="C167" s="405"/>
      <c r="D167" s="10" t="s">
        <v>21</v>
      </c>
      <c r="E167" s="9">
        <v>10</v>
      </c>
      <c r="F167" s="9">
        <v>1</v>
      </c>
      <c r="G167" s="9">
        <v>0</v>
      </c>
      <c r="H167" s="109">
        <v>0</v>
      </c>
      <c r="I167" s="375" t="s">
        <v>397</v>
      </c>
      <c r="J167" s="369" t="s">
        <v>312</v>
      </c>
      <c r="K167" s="369"/>
      <c r="L167" s="369"/>
      <c r="M167" s="372"/>
    </row>
    <row r="168" spans="1:13" s="75" customFormat="1" x14ac:dyDescent="0.25">
      <c r="A168" s="402"/>
      <c r="B168" s="405"/>
      <c r="C168" s="405"/>
      <c r="D168" s="10" t="s">
        <v>22</v>
      </c>
      <c r="E168" s="9">
        <v>10</v>
      </c>
      <c r="F168" s="9">
        <v>1</v>
      </c>
      <c r="G168" s="180">
        <v>6</v>
      </c>
      <c r="H168" s="109">
        <v>9</v>
      </c>
      <c r="I168" s="376"/>
      <c r="J168" s="370"/>
      <c r="K168" s="370"/>
      <c r="L168" s="370"/>
      <c r="M168" s="373"/>
    </row>
    <row r="169" spans="1:13" s="75" customFormat="1" x14ac:dyDescent="0.25">
      <c r="A169" s="402"/>
      <c r="B169" s="405"/>
      <c r="C169" s="405"/>
      <c r="D169" s="10" t="s">
        <v>23</v>
      </c>
      <c r="E169" s="9">
        <v>10</v>
      </c>
      <c r="F169" s="9">
        <v>1</v>
      </c>
      <c r="G169" s="180">
        <v>0</v>
      </c>
      <c r="H169" s="109">
        <v>0</v>
      </c>
      <c r="I169" s="377"/>
      <c r="J169" s="371"/>
      <c r="K169" s="371"/>
      <c r="L169" s="371"/>
      <c r="M169" s="374"/>
    </row>
    <row r="170" spans="1:13" s="75" customFormat="1" x14ac:dyDescent="0.25">
      <c r="A170" s="402"/>
      <c r="B170" s="405"/>
      <c r="C170" s="405"/>
      <c r="D170" s="10" t="s">
        <v>21</v>
      </c>
      <c r="E170" s="9">
        <v>10</v>
      </c>
      <c r="F170" s="9">
        <v>1</v>
      </c>
      <c r="G170" s="9">
        <v>1</v>
      </c>
      <c r="H170" s="109">
        <v>2</v>
      </c>
      <c r="I170" s="375" t="s">
        <v>396</v>
      </c>
      <c r="J170" s="369" t="s">
        <v>312</v>
      </c>
      <c r="K170" s="369" t="s">
        <v>523</v>
      </c>
      <c r="L170" s="369" t="s">
        <v>299</v>
      </c>
      <c r="M170" s="372">
        <v>2010</v>
      </c>
    </row>
    <row r="171" spans="1:13" s="75" customFormat="1" x14ac:dyDescent="0.25">
      <c r="A171" s="402"/>
      <c r="B171" s="405"/>
      <c r="C171" s="405"/>
      <c r="D171" s="10" t="s">
        <v>22</v>
      </c>
      <c r="E171" s="9">
        <v>10</v>
      </c>
      <c r="F171" s="9">
        <v>1</v>
      </c>
      <c r="G171" s="180">
        <v>1</v>
      </c>
      <c r="H171" s="109">
        <v>1.5</v>
      </c>
      <c r="I171" s="376"/>
      <c r="J171" s="370"/>
      <c r="K171" s="370"/>
      <c r="L171" s="370"/>
      <c r="M171" s="373"/>
    </row>
    <row r="172" spans="1:13" s="75" customFormat="1" x14ac:dyDescent="0.25">
      <c r="A172" s="402"/>
      <c r="B172" s="405"/>
      <c r="C172" s="405"/>
      <c r="D172" s="10" t="s">
        <v>23</v>
      </c>
      <c r="E172" s="9">
        <v>10</v>
      </c>
      <c r="F172" s="9">
        <v>1</v>
      </c>
      <c r="G172" s="180">
        <v>0</v>
      </c>
      <c r="H172" s="109">
        <v>0</v>
      </c>
      <c r="I172" s="377"/>
      <c r="J172" s="371"/>
      <c r="K172" s="371"/>
      <c r="L172" s="371"/>
      <c r="M172" s="374"/>
    </row>
    <row r="173" spans="1:13" s="75" customFormat="1" x14ac:dyDescent="0.25">
      <c r="A173" s="402"/>
      <c r="B173" s="405"/>
      <c r="C173" s="405"/>
      <c r="D173" s="10" t="s">
        <v>21</v>
      </c>
      <c r="E173" s="9">
        <v>10</v>
      </c>
      <c r="F173" s="9">
        <v>1</v>
      </c>
      <c r="G173" s="9">
        <v>0</v>
      </c>
      <c r="H173" s="109">
        <v>0</v>
      </c>
      <c r="I173" s="375" t="s">
        <v>400</v>
      </c>
      <c r="J173" s="369" t="s">
        <v>312</v>
      </c>
      <c r="K173" s="369"/>
      <c r="L173" s="369"/>
      <c r="M173" s="372"/>
    </row>
    <row r="174" spans="1:13" s="75" customFormat="1" x14ac:dyDescent="0.25">
      <c r="A174" s="402"/>
      <c r="B174" s="405"/>
      <c r="C174" s="405"/>
      <c r="D174" s="10" t="s">
        <v>22</v>
      </c>
      <c r="E174" s="9">
        <v>10</v>
      </c>
      <c r="F174" s="9">
        <v>1</v>
      </c>
      <c r="G174" s="180">
        <v>1</v>
      </c>
      <c r="H174" s="109">
        <v>1.5</v>
      </c>
      <c r="I174" s="376"/>
      <c r="J174" s="370"/>
      <c r="K174" s="370"/>
      <c r="L174" s="370"/>
      <c r="M174" s="373"/>
    </row>
    <row r="175" spans="1:13" s="75" customFormat="1" x14ac:dyDescent="0.25">
      <c r="A175" s="402"/>
      <c r="B175" s="405"/>
      <c r="C175" s="405"/>
      <c r="D175" s="10" t="s">
        <v>23</v>
      </c>
      <c r="E175" s="9">
        <v>10</v>
      </c>
      <c r="F175" s="9">
        <v>1</v>
      </c>
      <c r="G175" s="180">
        <v>0</v>
      </c>
      <c r="H175" s="109">
        <v>0</v>
      </c>
      <c r="I175" s="377"/>
      <c r="J175" s="371"/>
      <c r="K175" s="371"/>
      <c r="L175" s="371"/>
      <c r="M175" s="374"/>
    </row>
    <row r="176" spans="1:13" s="75" customFormat="1" x14ac:dyDescent="0.25">
      <c r="A176" s="402"/>
      <c r="B176" s="405"/>
      <c r="C176" s="405"/>
      <c r="D176" s="10" t="s">
        <v>21</v>
      </c>
      <c r="E176" s="9">
        <v>10</v>
      </c>
      <c r="F176" s="9">
        <v>1</v>
      </c>
      <c r="G176" s="9">
        <v>4</v>
      </c>
      <c r="H176" s="109">
        <v>8</v>
      </c>
      <c r="I176" s="378" t="s">
        <v>388</v>
      </c>
      <c r="J176" s="369" t="s">
        <v>312</v>
      </c>
      <c r="K176" s="369"/>
      <c r="L176" s="375"/>
      <c r="M176" s="372"/>
    </row>
    <row r="177" spans="1:13" s="75" customFormat="1" x14ac:dyDescent="0.25">
      <c r="A177" s="402"/>
      <c r="B177" s="405"/>
      <c r="C177" s="405"/>
      <c r="D177" s="10" t="s">
        <v>22</v>
      </c>
      <c r="E177" s="9">
        <v>10</v>
      </c>
      <c r="F177" s="9">
        <v>1</v>
      </c>
      <c r="G177" s="180">
        <v>5</v>
      </c>
      <c r="H177" s="109">
        <v>7.5</v>
      </c>
      <c r="I177" s="379"/>
      <c r="J177" s="370"/>
      <c r="K177" s="370"/>
      <c r="L177" s="376"/>
      <c r="M177" s="373"/>
    </row>
    <row r="178" spans="1:13" s="75" customFormat="1" x14ac:dyDescent="0.25">
      <c r="A178" s="402"/>
      <c r="B178" s="405"/>
      <c r="C178" s="405"/>
      <c r="D178" s="10" t="s">
        <v>23</v>
      </c>
      <c r="E178" s="9">
        <v>10</v>
      </c>
      <c r="F178" s="9">
        <v>1</v>
      </c>
      <c r="G178" s="180">
        <v>0</v>
      </c>
      <c r="H178" s="109">
        <v>0</v>
      </c>
      <c r="I178" s="380"/>
      <c r="J178" s="371"/>
      <c r="K178" s="371"/>
      <c r="L178" s="377"/>
      <c r="M178" s="374"/>
    </row>
    <row r="179" spans="1:13" s="75" customFormat="1" x14ac:dyDescent="0.25">
      <c r="A179" s="402"/>
      <c r="B179" s="405"/>
      <c r="C179" s="405"/>
      <c r="D179" s="192" t="s">
        <v>21</v>
      </c>
      <c r="E179" s="190">
        <v>10</v>
      </c>
      <c r="F179" s="190">
        <v>1</v>
      </c>
      <c r="G179" s="190">
        <v>0</v>
      </c>
      <c r="H179" s="189">
        <v>0</v>
      </c>
      <c r="I179" s="375" t="s">
        <v>398</v>
      </c>
      <c r="J179" s="369" t="s">
        <v>312</v>
      </c>
      <c r="K179" s="369"/>
      <c r="L179" s="369"/>
      <c r="M179" s="427"/>
    </row>
    <row r="180" spans="1:13" s="75" customFormat="1" x14ac:dyDescent="0.25">
      <c r="A180" s="402"/>
      <c r="B180" s="405"/>
      <c r="C180" s="405"/>
      <c r="D180" s="10" t="s">
        <v>22</v>
      </c>
      <c r="E180" s="9">
        <v>10</v>
      </c>
      <c r="F180" s="9">
        <v>1</v>
      </c>
      <c r="G180" s="180">
        <v>1</v>
      </c>
      <c r="H180" s="109">
        <v>1.5</v>
      </c>
      <c r="I180" s="376"/>
      <c r="J180" s="370"/>
      <c r="K180" s="370"/>
      <c r="L180" s="370"/>
      <c r="M180" s="428"/>
    </row>
    <row r="181" spans="1:13" s="75" customFormat="1" x14ac:dyDescent="0.25">
      <c r="A181" s="402"/>
      <c r="B181" s="405"/>
      <c r="C181" s="405"/>
      <c r="D181" s="10" t="s">
        <v>23</v>
      </c>
      <c r="E181" s="9">
        <v>10</v>
      </c>
      <c r="F181" s="9">
        <v>1</v>
      </c>
      <c r="G181" s="180">
        <v>0</v>
      </c>
      <c r="H181" s="109">
        <v>0</v>
      </c>
      <c r="I181" s="377"/>
      <c r="J181" s="371"/>
      <c r="K181" s="371"/>
      <c r="L181" s="371"/>
      <c r="M181" s="429"/>
    </row>
    <row r="182" spans="1:13" s="75" customFormat="1" x14ac:dyDescent="0.25">
      <c r="A182" s="402"/>
      <c r="B182" s="405"/>
      <c r="C182" s="405"/>
      <c r="D182" s="10" t="s">
        <v>21</v>
      </c>
      <c r="E182" s="9">
        <v>10</v>
      </c>
      <c r="F182" s="9">
        <v>1</v>
      </c>
      <c r="G182" s="11">
        <v>0</v>
      </c>
      <c r="H182" s="109">
        <v>0</v>
      </c>
      <c r="I182" s="375" t="s">
        <v>399</v>
      </c>
      <c r="J182" s="369" t="s">
        <v>312</v>
      </c>
      <c r="K182" s="369"/>
      <c r="L182" s="369"/>
      <c r="M182" s="383"/>
    </row>
    <row r="183" spans="1:13" s="75" customFormat="1" x14ac:dyDescent="0.25">
      <c r="A183" s="402"/>
      <c r="B183" s="405"/>
      <c r="C183" s="405"/>
      <c r="D183" s="10" t="s">
        <v>22</v>
      </c>
      <c r="E183" s="9">
        <v>10</v>
      </c>
      <c r="F183" s="9">
        <v>1</v>
      </c>
      <c r="G183" s="11">
        <v>1</v>
      </c>
      <c r="H183" s="109">
        <v>1.5</v>
      </c>
      <c r="I183" s="376"/>
      <c r="J183" s="370"/>
      <c r="K183" s="370"/>
      <c r="L183" s="370"/>
      <c r="M183" s="373"/>
    </row>
    <row r="184" spans="1:13" s="75" customFormat="1" x14ac:dyDescent="0.25">
      <c r="A184" s="402"/>
      <c r="B184" s="405"/>
      <c r="C184" s="405"/>
      <c r="D184" s="10" t="s">
        <v>23</v>
      </c>
      <c r="E184" s="9">
        <v>10</v>
      </c>
      <c r="F184" s="9">
        <v>1</v>
      </c>
      <c r="G184" s="11">
        <v>0</v>
      </c>
      <c r="H184" s="109">
        <v>0</v>
      </c>
      <c r="I184" s="377"/>
      <c r="J184" s="371"/>
      <c r="K184" s="371"/>
      <c r="L184" s="371"/>
      <c r="M184" s="374"/>
    </row>
    <row r="185" spans="1:13" s="75" customFormat="1" x14ac:dyDescent="0.25">
      <c r="A185" s="402"/>
      <c r="B185" s="405"/>
      <c r="C185" s="405"/>
      <c r="D185" s="105" t="s">
        <v>295</v>
      </c>
      <c r="E185" s="9">
        <v>10</v>
      </c>
      <c r="F185" s="9">
        <v>1</v>
      </c>
      <c r="G185" s="137">
        <v>16</v>
      </c>
      <c r="H185" s="138">
        <v>32</v>
      </c>
      <c r="I185" s="385"/>
      <c r="J185" s="386"/>
      <c r="K185" s="386"/>
      <c r="L185" s="386"/>
      <c r="M185" s="387"/>
    </row>
    <row r="186" spans="1:13" ht="14.45" customHeight="1" x14ac:dyDescent="0.25">
      <c r="A186" s="402"/>
      <c r="B186" s="405"/>
      <c r="C186" s="405"/>
      <c r="D186" s="105" t="s">
        <v>294</v>
      </c>
      <c r="E186" s="9">
        <v>10</v>
      </c>
      <c r="F186" s="9">
        <v>1</v>
      </c>
      <c r="G186" s="137">
        <v>16</v>
      </c>
      <c r="H186" s="138">
        <v>24</v>
      </c>
      <c r="I186" s="388"/>
      <c r="J186" s="389"/>
      <c r="K186" s="389"/>
      <c r="L186" s="389"/>
      <c r="M186" s="390"/>
    </row>
    <row r="187" spans="1:13" x14ac:dyDescent="0.25">
      <c r="A187" s="402"/>
      <c r="B187" s="405"/>
      <c r="C187" s="405"/>
      <c r="D187" s="105" t="s">
        <v>296</v>
      </c>
      <c r="E187" s="9">
        <v>10</v>
      </c>
      <c r="F187" s="9">
        <v>1</v>
      </c>
      <c r="G187" s="137">
        <v>0</v>
      </c>
      <c r="H187" s="138">
        <v>0</v>
      </c>
      <c r="I187" s="388"/>
      <c r="J187" s="389"/>
      <c r="K187" s="389"/>
      <c r="L187" s="389"/>
      <c r="M187" s="390"/>
    </row>
    <row r="188" spans="1:13" ht="15.75" thickBot="1" x14ac:dyDescent="0.3">
      <c r="A188" s="403"/>
      <c r="B188" s="406"/>
      <c r="C188" s="406"/>
      <c r="D188" s="125" t="s">
        <v>24</v>
      </c>
      <c r="E188" s="126">
        <v>10</v>
      </c>
      <c r="F188" s="126">
        <v>1</v>
      </c>
      <c r="G188" s="139">
        <v>32</v>
      </c>
      <c r="H188" s="140">
        <v>56</v>
      </c>
      <c r="I188" s="391"/>
      <c r="J188" s="392"/>
      <c r="K188" s="392"/>
      <c r="L188" s="392"/>
      <c r="M188" s="393"/>
    </row>
    <row r="189" spans="1:13" s="75" customFormat="1" x14ac:dyDescent="0.25">
      <c r="A189" s="401" t="s">
        <v>401</v>
      </c>
      <c r="B189" s="404" t="s">
        <v>292</v>
      </c>
      <c r="C189" s="404">
        <v>3.5</v>
      </c>
      <c r="D189" s="116" t="s">
        <v>21</v>
      </c>
      <c r="E189" s="117">
        <v>10</v>
      </c>
      <c r="F189" s="117">
        <v>1</v>
      </c>
      <c r="G189" s="117">
        <v>7</v>
      </c>
      <c r="H189" s="127">
        <v>14</v>
      </c>
      <c r="I189" s="394" t="s">
        <v>460</v>
      </c>
      <c r="J189" s="381" t="s">
        <v>311</v>
      </c>
      <c r="K189" s="381" t="s">
        <v>310</v>
      </c>
      <c r="L189" s="381" t="s">
        <v>299</v>
      </c>
      <c r="M189" s="382">
        <v>2015</v>
      </c>
    </row>
    <row r="190" spans="1:13" s="75" customFormat="1" x14ac:dyDescent="0.25">
      <c r="A190" s="402"/>
      <c r="B190" s="405"/>
      <c r="C190" s="405"/>
      <c r="D190" s="10" t="s">
        <v>22</v>
      </c>
      <c r="E190" s="9">
        <v>10</v>
      </c>
      <c r="F190" s="9">
        <v>1</v>
      </c>
      <c r="G190" s="11">
        <v>2</v>
      </c>
      <c r="H190" s="109">
        <v>3.5</v>
      </c>
      <c r="I190" s="376"/>
      <c r="J190" s="370"/>
      <c r="K190" s="370"/>
      <c r="L190" s="370"/>
      <c r="M190" s="373"/>
    </row>
    <row r="191" spans="1:13" s="75" customFormat="1" ht="15.75" thickBot="1" x14ac:dyDescent="0.3">
      <c r="A191" s="402"/>
      <c r="B191" s="405"/>
      <c r="C191" s="405"/>
      <c r="D191" s="10" t="s">
        <v>23</v>
      </c>
      <c r="E191" s="9">
        <v>10</v>
      </c>
      <c r="F191" s="9">
        <v>1</v>
      </c>
      <c r="G191" s="11">
        <v>0</v>
      </c>
      <c r="H191" s="109">
        <v>0</v>
      </c>
      <c r="I191" s="377"/>
      <c r="J191" s="371"/>
      <c r="K191" s="371"/>
      <c r="L191" s="371"/>
      <c r="M191" s="374"/>
    </row>
    <row r="192" spans="1:13" s="75" customFormat="1" x14ac:dyDescent="0.25">
      <c r="A192" s="402"/>
      <c r="B192" s="405"/>
      <c r="C192" s="405"/>
      <c r="D192" s="116" t="s">
        <v>21</v>
      </c>
      <c r="E192" s="117">
        <v>10</v>
      </c>
      <c r="F192" s="117">
        <v>1</v>
      </c>
      <c r="G192" s="117">
        <v>0</v>
      </c>
      <c r="H192" s="127">
        <v>0</v>
      </c>
      <c r="I192" s="378" t="s">
        <v>409</v>
      </c>
      <c r="J192" s="369" t="s">
        <v>312</v>
      </c>
      <c r="K192" s="369"/>
      <c r="L192" s="369"/>
      <c r="M192" s="372"/>
    </row>
    <row r="193" spans="1:13" s="75" customFormat="1" x14ac:dyDescent="0.25">
      <c r="A193" s="402"/>
      <c r="B193" s="405"/>
      <c r="C193" s="405"/>
      <c r="D193" s="10" t="s">
        <v>22</v>
      </c>
      <c r="E193" s="9">
        <v>10</v>
      </c>
      <c r="F193" s="9">
        <v>1</v>
      </c>
      <c r="G193" s="188">
        <v>4</v>
      </c>
      <c r="H193" s="109">
        <v>6</v>
      </c>
      <c r="I193" s="379"/>
      <c r="J193" s="370"/>
      <c r="K193" s="370"/>
      <c r="L193" s="370"/>
      <c r="M193" s="373"/>
    </row>
    <row r="194" spans="1:13" s="75" customFormat="1" ht="15.75" thickBot="1" x14ac:dyDescent="0.3">
      <c r="A194" s="402"/>
      <c r="B194" s="405"/>
      <c r="C194" s="405"/>
      <c r="D194" s="10" t="s">
        <v>23</v>
      </c>
      <c r="E194" s="9">
        <v>10</v>
      </c>
      <c r="F194" s="9">
        <v>1</v>
      </c>
      <c r="G194" s="188">
        <v>0</v>
      </c>
      <c r="H194" s="109">
        <v>0</v>
      </c>
      <c r="I194" s="380"/>
      <c r="J194" s="371"/>
      <c r="K194" s="371"/>
      <c r="L194" s="371"/>
      <c r="M194" s="374"/>
    </row>
    <row r="195" spans="1:13" s="75" customFormat="1" x14ac:dyDescent="0.25">
      <c r="A195" s="402"/>
      <c r="B195" s="405"/>
      <c r="C195" s="405"/>
      <c r="D195" s="116" t="s">
        <v>21</v>
      </c>
      <c r="E195" s="117">
        <v>10</v>
      </c>
      <c r="F195" s="117">
        <v>1</v>
      </c>
      <c r="G195" s="117">
        <v>2</v>
      </c>
      <c r="H195" s="127">
        <v>4</v>
      </c>
      <c r="I195" s="375" t="s">
        <v>396</v>
      </c>
      <c r="J195" s="369" t="s">
        <v>312</v>
      </c>
      <c r="K195" s="369" t="s">
        <v>523</v>
      </c>
      <c r="L195" s="369" t="s">
        <v>299</v>
      </c>
      <c r="M195" s="372">
        <v>2010</v>
      </c>
    </row>
    <row r="196" spans="1:13" s="75" customFormat="1" x14ac:dyDescent="0.25">
      <c r="A196" s="402"/>
      <c r="B196" s="405"/>
      <c r="C196" s="405"/>
      <c r="D196" s="10" t="s">
        <v>22</v>
      </c>
      <c r="E196" s="9">
        <v>10</v>
      </c>
      <c r="F196" s="9">
        <v>1</v>
      </c>
      <c r="G196" s="188">
        <v>2</v>
      </c>
      <c r="H196" s="109">
        <v>3</v>
      </c>
      <c r="I196" s="376"/>
      <c r="J196" s="370"/>
      <c r="K196" s="370"/>
      <c r="L196" s="370"/>
      <c r="M196" s="373"/>
    </row>
    <row r="197" spans="1:13" s="75" customFormat="1" x14ac:dyDescent="0.25">
      <c r="A197" s="402"/>
      <c r="B197" s="405"/>
      <c r="C197" s="405"/>
      <c r="D197" s="10" t="s">
        <v>23</v>
      </c>
      <c r="E197" s="9">
        <v>10</v>
      </c>
      <c r="F197" s="9">
        <v>1</v>
      </c>
      <c r="G197" s="188">
        <v>0</v>
      </c>
      <c r="H197" s="109">
        <v>0</v>
      </c>
      <c r="I197" s="377"/>
      <c r="J197" s="371"/>
      <c r="K197" s="371"/>
      <c r="L197" s="371"/>
      <c r="M197" s="374"/>
    </row>
    <row r="198" spans="1:13" s="75" customFormat="1" x14ac:dyDescent="0.25">
      <c r="A198" s="402"/>
      <c r="B198" s="405"/>
      <c r="C198" s="405"/>
      <c r="D198" s="10" t="s">
        <v>21</v>
      </c>
      <c r="E198" s="9">
        <v>10</v>
      </c>
      <c r="F198" s="9">
        <v>1</v>
      </c>
      <c r="G198" s="11">
        <v>4</v>
      </c>
      <c r="H198" s="109">
        <v>8</v>
      </c>
      <c r="I198" s="375" t="s">
        <v>402</v>
      </c>
      <c r="J198" s="369" t="s">
        <v>312</v>
      </c>
      <c r="K198" s="369"/>
      <c r="L198" s="369"/>
      <c r="M198" s="383"/>
    </row>
    <row r="199" spans="1:13" s="75" customFormat="1" x14ac:dyDescent="0.25">
      <c r="A199" s="402"/>
      <c r="B199" s="405"/>
      <c r="C199" s="405"/>
      <c r="D199" s="10" t="s">
        <v>22</v>
      </c>
      <c r="E199" s="9">
        <v>10</v>
      </c>
      <c r="F199" s="9">
        <v>1</v>
      </c>
      <c r="G199" s="11">
        <v>4</v>
      </c>
      <c r="H199" s="109">
        <v>6</v>
      </c>
      <c r="I199" s="376"/>
      <c r="J199" s="370"/>
      <c r="K199" s="370"/>
      <c r="L199" s="370"/>
      <c r="M199" s="373"/>
    </row>
    <row r="200" spans="1:13" s="75" customFormat="1" x14ac:dyDescent="0.25">
      <c r="A200" s="402"/>
      <c r="B200" s="405"/>
      <c r="C200" s="405"/>
      <c r="D200" s="10" t="s">
        <v>23</v>
      </c>
      <c r="E200" s="9">
        <v>10</v>
      </c>
      <c r="F200" s="9">
        <v>1</v>
      </c>
      <c r="G200" s="11">
        <v>0</v>
      </c>
      <c r="H200" s="109">
        <v>0</v>
      </c>
      <c r="I200" s="377"/>
      <c r="J200" s="371"/>
      <c r="K200" s="371"/>
      <c r="L200" s="371"/>
      <c r="M200" s="374"/>
    </row>
    <row r="201" spans="1:13" s="75" customFormat="1" x14ac:dyDescent="0.25">
      <c r="A201" s="402"/>
      <c r="B201" s="405"/>
      <c r="C201" s="405"/>
      <c r="D201" s="105" t="s">
        <v>295</v>
      </c>
      <c r="E201" s="9">
        <v>10</v>
      </c>
      <c r="F201" s="9">
        <v>1</v>
      </c>
      <c r="G201" s="137">
        <v>13</v>
      </c>
      <c r="H201" s="141">
        <v>26</v>
      </c>
      <c r="I201" s="385"/>
      <c r="J201" s="386"/>
      <c r="K201" s="386"/>
      <c r="L201" s="386"/>
      <c r="M201" s="387"/>
    </row>
    <row r="202" spans="1:13" ht="14.45" customHeight="1" x14ac:dyDescent="0.25">
      <c r="A202" s="402"/>
      <c r="B202" s="405"/>
      <c r="C202" s="405"/>
      <c r="D202" s="105" t="s">
        <v>294</v>
      </c>
      <c r="E202" s="9">
        <v>10</v>
      </c>
      <c r="F202" s="9">
        <v>1</v>
      </c>
      <c r="G202" s="137">
        <v>12</v>
      </c>
      <c r="H202" s="141">
        <v>18</v>
      </c>
      <c r="I202" s="388"/>
      <c r="J202" s="389"/>
      <c r="K202" s="389"/>
      <c r="L202" s="389"/>
      <c r="M202" s="390"/>
    </row>
    <row r="203" spans="1:13" x14ac:dyDescent="0.25">
      <c r="A203" s="402"/>
      <c r="B203" s="405"/>
      <c r="C203" s="405"/>
      <c r="D203" s="105" t="s">
        <v>296</v>
      </c>
      <c r="E203" s="9">
        <v>10</v>
      </c>
      <c r="F203" s="9">
        <v>1</v>
      </c>
      <c r="G203" s="137">
        <v>0</v>
      </c>
      <c r="H203" s="141">
        <v>0</v>
      </c>
      <c r="I203" s="388"/>
      <c r="J203" s="389"/>
      <c r="K203" s="389"/>
      <c r="L203" s="389"/>
      <c r="M203" s="390"/>
    </row>
    <row r="204" spans="1:13" ht="15.75" thickBot="1" x14ac:dyDescent="0.3">
      <c r="A204" s="403"/>
      <c r="B204" s="406"/>
      <c r="C204" s="406"/>
      <c r="D204" s="125" t="s">
        <v>24</v>
      </c>
      <c r="E204" s="126">
        <v>10</v>
      </c>
      <c r="F204" s="126">
        <v>1</v>
      </c>
      <c r="G204" s="139">
        <v>25</v>
      </c>
      <c r="H204" s="142">
        <v>44</v>
      </c>
      <c r="I204" s="391"/>
      <c r="J204" s="392"/>
      <c r="K204" s="392"/>
      <c r="L204" s="392"/>
      <c r="M204" s="393"/>
    </row>
    <row r="205" spans="1:13" s="75" customFormat="1" x14ac:dyDescent="0.25">
      <c r="A205" s="401" t="s">
        <v>456</v>
      </c>
      <c r="B205" s="404" t="s">
        <v>292</v>
      </c>
      <c r="C205" s="404">
        <v>2.5</v>
      </c>
      <c r="D205" s="116" t="s">
        <v>21</v>
      </c>
      <c r="E205" s="117">
        <v>10</v>
      </c>
      <c r="F205" s="117">
        <v>1</v>
      </c>
      <c r="G205" s="117">
        <v>4</v>
      </c>
      <c r="H205" s="127">
        <v>8</v>
      </c>
      <c r="I205" s="394" t="s">
        <v>510</v>
      </c>
      <c r="J205" s="381" t="s">
        <v>311</v>
      </c>
      <c r="K205" s="381" t="s">
        <v>359</v>
      </c>
      <c r="L205" s="381" t="s">
        <v>301</v>
      </c>
      <c r="M205" s="382">
        <v>2019</v>
      </c>
    </row>
    <row r="206" spans="1:13" s="75" customFormat="1" x14ac:dyDescent="0.25">
      <c r="A206" s="402"/>
      <c r="B206" s="405"/>
      <c r="C206" s="405"/>
      <c r="D206" s="10" t="s">
        <v>22</v>
      </c>
      <c r="E206" s="9">
        <v>10</v>
      </c>
      <c r="F206" s="9">
        <v>1</v>
      </c>
      <c r="G206" s="11">
        <v>2</v>
      </c>
      <c r="H206" s="109">
        <v>3</v>
      </c>
      <c r="I206" s="376"/>
      <c r="J206" s="370"/>
      <c r="K206" s="370"/>
      <c r="L206" s="370"/>
      <c r="M206" s="373"/>
    </row>
    <row r="207" spans="1:13" s="75" customFormat="1" ht="15.75" thickBot="1" x14ac:dyDescent="0.3">
      <c r="A207" s="402"/>
      <c r="B207" s="405"/>
      <c r="C207" s="405"/>
      <c r="D207" s="10" t="s">
        <v>23</v>
      </c>
      <c r="E207" s="9">
        <v>10</v>
      </c>
      <c r="F207" s="9">
        <v>1</v>
      </c>
      <c r="G207" s="11">
        <v>0</v>
      </c>
      <c r="H207" s="109">
        <v>0</v>
      </c>
      <c r="I207" s="377"/>
      <c r="J207" s="371"/>
      <c r="K207" s="371"/>
      <c r="L207" s="371"/>
      <c r="M207" s="374"/>
    </row>
    <row r="208" spans="1:13" s="75" customFormat="1" x14ac:dyDescent="0.25">
      <c r="A208" s="402"/>
      <c r="B208" s="405"/>
      <c r="C208" s="405"/>
      <c r="D208" s="116" t="s">
        <v>21</v>
      </c>
      <c r="E208" s="117">
        <v>10</v>
      </c>
      <c r="F208" s="117">
        <v>1</v>
      </c>
      <c r="G208" s="117">
        <v>1</v>
      </c>
      <c r="H208" s="127">
        <v>2</v>
      </c>
      <c r="I208" s="375" t="s">
        <v>404</v>
      </c>
      <c r="J208" s="369" t="s">
        <v>312</v>
      </c>
      <c r="K208" s="369"/>
      <c r="L208" s="369"/>
      <c r="M208" s="372"/>
    </row>
    <row r="209" spans="1:13" s="75" customFormat="1" x14ac:dyDescent="0.25">
      <c r="A209" s="402"/>
      <c r="B209" s="405"/>
      <c r="C209" s="405"/>
      <c r="D209" s="10" t="s">
        <v>22</v>
      </c>
      <c r="E209" s="9">
        <v>10</v>
      </c>
      <c r="F209" s="9">
        <v>1</v>
      </c>
      <c r="G209" s="188">
        <v>0</v>
      </c>
      <c r="H209" s="109">
        <v>0</v>
      </c>
      <c r="I209" s="376"/>
      <c r="J209" s="370"/>
      <c r="K209" s="370"/>
      <c r="L209" s="370"/>
      <c r="M209" s="373"/>
    </row>
    <row r="210" spans="1:13" s="75" customFormat="1" ht="15.75" thickBot="1" x14ac:dyDescent="0.3">
      <c r="A210" s="402"/>
      <c r="B210" s="405"/>
      <c r="C210" s="405"/>
      <c r="D210" s="10" t="s">
        <v>23</v>
      </c>
      <c r="E210" s="9">
        <v>10</v>
      </c>
      <c r="F210" s="9">
        <v>1</v>
      </c>
      <c r="G210" s="188">
        <v>0</v>
      </c>
      <c r="H210" s="109">
        <v>0</v>
      </c>
      <c r="I210" s="377"/>
      <c r="J210" s="371"/>
      <c r="K210" s="371"/>
      <c r="L210" s="371"/>
      <c r="M210" s="374"/>
    </row>
    <row r="211" spans="1:13" s="75" customFormat="1" x14ac:dyDescent="0.25">
      <c r="A211" s="402"/>
      <c r="B211" s="405"/>
      <c r="C211" s="405"/>
      <c r="D211" s="116" t="s">
        <v>21</v>
      </c>
      <c r="E211" s="117">
        <v>10</v>
      </c>
      <c r="F211" s="117">
        <v>1</v>
      </c>
      <c r="G211" s="117">
        <v>1</v>
      </c>
      <c r="H211" s="127">
        <v>2</v>
      </c>
      <c r="I211" s="375" t="s">
        <v>405</v>
      </c>
      <c r="J211" s="369" t="s">
        <v>312</v>
      </c>
      <c r="K211" s="369"/>
      <c r="L211" s="369"/>
      <c r="M211" s="372"/>
    </row>
    <row r="212" spans="1:13" s="75" customFormat="1" x14ac:dyDescent="0.25">
      <c r="A212" s="402"/>
      <c r="B212" s="405"/>
      <c r="C212" s="405"/>
      <c r="D212" s="10" t="s">
        <v>22</v>
      </c>
      <c r="E212" s="9">
        <v>10</v>
      </c>
      <c r="F212" s="9">
        <v>1</v>
      </c>
      <c r="G212" s="188">
        <v>1</v>
      </c>
      <c r="H212" s="109">
        <v>1.5</v>
      </c>
      <c r="I212" s="376"/>
      <c r="J212" s="370"/>
      <c r="K212" s="370"/>
      <c r="L212" s="370"/>
      <c r="M212" s="373"/>
    </row>
    <row r="213" spans="1:13" s="75" customFormat="1" ht="15.75" thickBot="1" x14ac:dyDescent="0.3">
      <c r="A213" s="402"/>
      <c r="B213" s="405"/>
      <c r="C213" s="405"/>
      <c r="D213" s="10" t="s">
        <v>23</v>
      </c>
      <c r="E213" s="9">
        <v>10</v>
      </c>
      <c r="F213" s="9">
        <v>1</v>
      </c>
      <c r="G213" s="188">
        <v>0</v>
      </c>
      <c r="H213" s="109">
        <v>0</v>
      </c>
      <c r="I213" s="377"/>
      <c r="J213" s="371"/>
      <c r="K213" s="371"/>
      <c r="L213" s="371"/>
      <c r="M213" s="374"/>
    </row>
    <row r="214" spans="1:13" s="75" customFormat="1" x14ac:dyDescent="0.25">
      <c r="A214" s="402"/>
      <c r="B214" s="405"/>
      <c r="C214" s="405"/>
      <c r="D214" s="116" t="s">
        <v>21</v>
      </c>
      <c r="E214" s="117">
        <v>10</v>
      </c>
      <c r="F214" s="117">
        <v>1</v>
      </c>
      <c r="G214" s="117">
        <v>1</v>
      </c>
      <c r="H214" s="127">
        <v>2</v>
      </c>
      <c r="I214" s="375" t="s">
        <v>406</v>
      </c>
      <c r="J214" s="369" t="s">
        <v>312</v>
      </c>
      <c r="K214" s="369"/>
      <c r="L214" s="369"/>
      <c r="M214" s="372"/>
    </row>
    <row r="215" spans="1:13" s="75" customFormat="1" x14ac:dyDescent="0.25">
      <c r="A215" s="402"/>
      <c r="B215" s="405"/>
      <c r="C215" s="405"/>
      <c r="D215" s="10" t="s">
        <v>22</v>
      </c>
      <c r="E215" s="9">
        <v>10</v>
      </c>
      <c r="F215" s="9">
        <v>1</v>
      </c>
      <c r="G215" s="188">
        <v>0</v>
      </c>
      <c r="H215" s="109">
        <v>0</v>
      </c>
      <c r="I215" s="376"/>
      <c r="J215" s="370"/>
      <c r="K215" s="370"/>
      <c r="L215" s="370"/>
      <c r="M215" s="373"/>
    </row>
    <row r="216" spans="1:13" s="75" customFormat="1" x14ac:dyDescent="0.25">
      <c r="A216" s="402"/>
      <c r="B216" s="405"/>
      <c r="C216" s="405"/>
      <c r="D216" s="10" t="s">
        <v>23</v>
      </c>
      <c r="E216" s="9">
        <v>10</v>
      </c>
      <c r="F216" s="9">
        <v>1</v>
      </c>
      <c r="G216" s="188">
        <v>0</v>
      </c>
      <c r="H216" s="109">
        <v>0</v>
      </c>
      <c r="I216" s="377"/>
      <c r="J216" s="371"/>
      <c r="K216" s="371"/>
      <c r="L216" s="371"/>
      <c r="M216" s="374"/>
    </row>
    <row r="217" spans="1:13" s="75" customFormat="1" x14ac:dyDescent="0.25">
      <c r="A217" s="402"/>
      <c r="B217" s="405"/>
      <c r="C217" s="405"/>
      <c r="D217" s="10" t="s">
        <v>21</v>
      </c>
      <c r="E217" s="9">
        <v>10</v>
      </c>
      <c r="F217" s="9">
        <v>1</v>
      </c>
      <c r="G217" s="11">
        <v>1</v>
      </c>
      <c r="H217" s="109">
        <v>2</v>
      </c>
      <c r="I217" s="375" t="s">
        <v>407</v>
      </c>
      <c r="J217" s="369" t="s">
        <v>311</v>
      </c>
      <c r="K217" s="369" t="s">
        <v>310</v>
      </c>
      <c r="L217" s="369" t="s">
        <v>299</v>
      </c>
      <c r="M217" s="383">
        <v>2016</v>
      </c>
    </row>
    <row r="218" spans="1:13" s="75" customFormat="1" x14ac:dyDescent="0.25">
      <c r="A218" s="402"/>
      <c r="B218" s="405"/>
      <c r="C218" s="405"/>
      <c r="D218" s="10" t="s">
        <v>22</v>
      </c>
      <c r="E218" s="9">
        <v>10</v>
      </c>
      <c r="F218" s="9">
        <v>1</v>
      </c>
      <c r="G218" s="11">
        <v>0</v>
      </c>
      <c r="H218" s="109">
        <v>0</v>
      </c>
      <c r="I218" s="376"/>
      <c r="J218" s="370"/>
      <c r="K218" s="370"/>
      <c r="L218" s="370"/>
      <c r="M218" s="373"/>
    </row>
    <row r="219" spans="1:13" s="75" customFormat="1" x14ac:dyDescent="0.25">
      <c r="A219" s="402"/>
      <c r="B219" s="405"/>
      <c r="C219" s="405"/>
      <c r="D219" s="10" t="s">
        <v>23</v>
      </c>
      <c r="E219" s="9">
        <v>10</v>
      </c>
      <c r="F219" s="9">
        <v>1</v>
      </c>
      <c r="G219" s="11">
        <v>0</v>
      </c>
      <c r="H219" s="109">
        <v>0</v>
      </c>
      <c r="I219" s="377"/>
      <c r="J219" s="371"/>
      <c r="K219" s="371"/>
      <c r="L219" s="371"/>
      <c r="M219" s="374"/>
    </row>
    <row r="220" spans="1:13" s="75" customFormat="1" x14ac:dyDescent="0.25">
      <c r="A220" s="402"/>
      <c r="B220" s="405"/>
      <c r="C220" s="405"/>
      <c r="D220" s="105" t="s">
        <v>295</v>
      </c>
      <c r="E220" s="9">
        <v>10</v>
      </c>
      <c r="F220" s="9">
        <v>1</v>
      </c>
      <c r="G220" s="137">
        <v>8</v>
      </c>
      <c r="H220" s="138">
        <v>16</v>
      </c>
      <c r="I220" s="385"/>
      <c r="J220" s="386"/>
      <c r="K220" s="386"/>
      <c r="L220" s="386"/>
      <c r="M220" s="387"/>
    </row>
    <row r="221" spans="1:13" s="75" customFormat="1" x14ac:dyDescent="0.25">
      <c r="A221" s="402"/>
      <c r="B221" s="405"/>
      <c r="C221" s="405"/>
      <c r="D221" s="105" t="s">
        <v>294</v>
      </c>
      <c r="E221" s="9">
        <v>10</v>
      </c>
      <c r="F221" s="9">
        <v>1</v>
      </c>
      <c r="G221" s="137">
        <v>3</v>
      </c>
      <c r="H221" s="138">
        <v>4.5</v>
      </c>
      <c r="I221" s="388"/>
      <c r="J221" s="389"/>
      <c r="K221" s="389"/>
      <c r="L221" s="389"/>
      <c r="M221" s="390"/>
    </row>
    <row r="222" spans="1:13" s="75" customFormat="1" x14ac:dyDescent="0.25">
      <c r="A222" s="402"/>
      <c r="B222" s="405"/>
      <c r="C222" s="405"/>
      <c r="D222" s="105" t="s">
        <v>296</v>
      </c>
      <c r="E222" s="9">
        <v>10</v>
      </c>
      <c r="F222" s="9">
        <v>1</v>
      </c>
      <c r="G222" s="137">
        <v>0</v>
      </c>
      <c r="H222" s="138">
        <v>0</v>
      </c>
      <c r="I222" s="388"/>
      <c r="J222" s="389"/>
      <c r="K222" s="389"/>
      <c r="L222" s="389"/>
      <c r="M222" s="390"/>
    </row>
    <row r="223" spans="1:13" s="75" customFormat="1" ht="15.75" thickBot="1" x14ac:dyDescent="0.3">
      <c r="A223" s="403"/>
      <c r="B223" s="406"/>
      <c r="C223" s="406"/>
      <c r="D223" s="125" t="s">
        <v>24</v>
      </c>
      <c r="E223" s="126">
        <v>10</v>
      </c>
      <c r="F223" s="126">
        <v>1</v>
      </c>
      <c r="G223" s="139">
        <v>11</v>
      </c>
      <c r="H223" s="140">
        <v>20.5</v>
      </c>
      <c r="I223" s="391"/>
      <c r="J223" s="392"/>
      <c r="K223" s="392"/>
      <c r="L223" s="392"/>
      <c r="M223" s="393"/>
    </row>
    <row r="224" spans="1:13" s="75" customFormat="1" x14ac:dyDescent="0.25">
      <c r="A224" s="401" t="s">
        <v>408</v>
      </c>
      <c r="B224" s="404" t="s">
        <v>292</v>
      </c>
      <c r="C224" s="404">
        <v>2.5</v>
      </c>
      <c r="D224" s="116" t="s">
        <v>21</v>
      </c>
      <c r="E224" s="117">
        <v>10</v>
      </c>
      <c r="F224" s="117">
        <v>1</v>
      </c>
      <c r="G224" s="128">
        <v>3</v>
      </c>
      <c r="H224" s="127">
        <v>6</v>
      </c>
      <c r="I224" s="394" t="s">
        <v>508</v>
      </c>
      <c r="J224" s="381" t="s">
        <v>311</v>
      </c>
      <c r="K224" s="381" t="s">
        <v>310</v>
      </c>
      <c r="L224" s="381" t="s">
        <v>299</v>
      </c>
      <c r="M224" s="382">
        <v>2016</v>
      </c>
    </row>
    <row r="225" spans="1:13" s="75" customFormat="1" x14ac:dyDescent="0.25">
      <c r="A225" s="402"/>
      <c r="B225" s="405"/>
      <c r="C225" s="405"/>
      <c r="D225" s="10" t="s">
        <v>22</v>
      </c>
      <c r="E225" s="9">
        <v>10</v>
      </c>
      <c r="F225" s="9">
        <v>1</v>
      </c>
      <c r="G225" s="11">
        <v>3</v>
      </c>
      <c r="H225" s="109">
        <v>4.5</v>
      </c>
      <c r="I225" s="376"/>
      <c r="J225" s="370"/>
      <c r="K225" s="370"/>
      <c r="L225" s="370"/>
      <c r="M225" s="373"/>
    </row>
    <row r="226" spans="1:13" s="75" customFormat="1" x14ac:dyDescent="0.25">
      <c r="A226" s="402"/>
      <c r="B226" s="405"/>
      <c r="C226" s="405"/>
      <c r="D226" s="10" t="s">
        <v>23</v>
      </c>
      <c r="E226" s="9">
        <v>10</v>
      </c>
      <c r="F226" s="9">
        <v>1</v>
      </c>
      <c r="G226" s="11">
        <v>0</v>
      </c>
      <c r="H226" s="109">
        <v>0</v>
      </c>
      <c r="I226" s="377"/>
      <c r="J226" s="371"/>
      <c r="K226" s="371"/>
      <c r="L226" s="371"/>
      <c r="M226" s="374"/>
    </row>
    <row r="227" spans="1:13" ht="14.45" customHeight="1" x14ac:dyDescent="0.25">
      <c r="A227" s="402"/>
      <c r="B227" s="405"/>
      <c r="C227" s="405"/>
      <c r="D227" s="10" t="s">
        <v>21</v>
      </c>
      <c r="E227" s="9">
        <v>10</v>
      </c>
      <c r="F227" s="9">
        <v>1</v>
      </c>
      <c r="G227" s="11">
        <v>4</v>
      </c>
      <c r="H227" s="109">
        <v>8</v>
      </c>
      <c r="I227" s="375" t="s">
        <v>513</v>
      </c>
      <c r="J227" s="369" t="s">
        <v>312</v>
      </c>
      <c r="K227" s="369" t="s">
        <v>356</v>
      </c>
      <c r="L227" s="369"/>
      <c r="M227" s="383"/>
    </row>
    <row r="228" spans="1:13" x14ac:dyDescent="0.25">
      <c r="A228" s="402"/>
      <c r="B228" s="405"/>
      <c r="C228" s="405"/>
      <c r="D228" s="10" t="s">
        <v>22</v>
      </c>
      <c r="E228" s="9">
        <v>10</v>
      </c>
      <c r="F228" s="9">
        <v>1</v>
      </c>
      <c r="G228" s="11">
        <v>2</v>
      </c>
      <c r="H228" s="109">
        <v>3</v>
      </c>
      <c r="I228" s="376"/>
      <c r="J228" s="370"/>
      <c r="K228" s="370"/>
      <c r="L228" s="370"/>
      <c r="M228" s="373"/>
    </row>
    <row r="229" spans="1:13" x14ac:dyDescent="0.25">
      <c r="A229" s="402"/>
      <c r="B229" s="405"/>
      <c r="C229" s="405"/>
      <c r="D229" s="10" t="s">
        <v>23</v>
      </c>
      <c r="E229" s="9">
        <v>10</v>
      </c>
      <c r="F229" s="9">
        <v>1</v>
      </c>
      <c r="G229" s="11">
        <v>0</v>
      </c>
      <c r="H229" s="109">
        <v>0</v>
      </c>
      <c r="I229" s="377"/>
      <c r="J229" s="371"/>
      <c r="K229" s="371"/>
      <c r="L229" s="371"/>
      <c r="M229" s="374"/>
    </row>
    <row r="230" spans="1:13" s="75" customFormat="1" ht="14.45" customHeight="1" x14ac:dyDescent="0.25">
      <c r="A230" s="402"/>
      <c r="B230" s="405"/>
      <c r="C230" s="405"/>
      <c r="D230" s="10" t="s">
        <v>21</v>
      </c>
      <c r="E230" s="9">
        <v>10</v>
      </c>
      <c r="F230" s="9">
        <v>1</v>
      </c>
      <c r="G230" s="11">
        <v>1</v>
      </c>
      <c r="H230" s="109">
        <v>2</v>
      </c>
      <c r="I230" s="375" t="s">
        <v>460</v>
      </c>
      <c r="J230" s="369" t="s">
        <v>311</v>
      </c>
      <c r="K230" s="369" t="s">
        <v>310</v>
      </c>
      <c r="L230" s="369" t="s">
        <v>299</v>
      </c>
      <c r="M230" s="383">
        <v>2015</v>
      </c>
    </row>
    <row r="231" spans="1:13" s="75" customFormat="1" x14ac:dyDescent="0.25">
      <c r="A231" s="402"/>
      <c r="B231" s="405"/>
      <c r="C231" s="405"/>
      <c r="D231" s="10" t="s">
        <v>22</v>
      </c>
      <c r="E231" s="9">
        <v>10</v>
      </c>
      <c r="F231" s="9">
        <v>1</v>
      </c>
      <c r="G231" s="11">
        <v>1</v>
      </c>
      <c r="H231" s="109">
        <v>1.5</v>
      </c>
      <c r="I231" s="376"/>
      <c r="J231" s="370"/>
      <c r="K231" s="370"/>
      <c r="L231" s="370"/>
      <c r="M231" s="373"/>
    </row>
    <row r="232" spans="1:13" s="75" customFormat="1" x14ac:dyDescent="0.25">
      <c r="A232" s="402"/>
      <c r="B232" s="405"/>
      <c r="C232" s="405"/>
      <c r="D232" s="10" t="s">
        <v>23</v>
      </c>
      <c r="E232" s="9">
        <v>10</v>
      </c>
      <c r="F232" s="9">
        <v>1</v>
      </c>
      <c r="G232" s="11">
        <v>0</v>
      </c>
      <c r="H232" s="109">
        <v>0</v>
      </c>
      <c r="I232" s="377"/>
      <c r="J232" s="371"/>
      <c r="K232" s="371"/>
      <c r="L232" s="371"/>
      <c r="M232" s="374"/>
    </row>
    <row r="233" spans="1:13" s="75" customFormat="1" x14ac:dyDescent="0.25">
      <c r="A233" s="402"/>
      <c r="B233" s="405"/>
      <c r="C233" s="405"/>
      <c r="D233" s="10" t="s">
        <v>21</v>
      </c>
      <c r="E233" s="9">
        <v>10</v>
      </c>
      <c r="F233" s="9">
        <v>1</v>
      </c>
      <c r="G233" s="188">
        <v>1</v>
      </c>
      <c r="H233" s="109">
        <v>2</v>
      </c>
      <c r="I233" s="375" t="s">
        <v>502</v>
      </c>
      <c r="J233" s="369" t="s">
        <v>312</v>
      </c>
      <c r="K233" s="369" t="s">
        <v>310</v>
      </c>
      <c r="L233" s="369" t="s">
        <v>299</v>
      </c>
      <c r="M233" s="372">
        <v>2016</v>
      </c>
    </row>
    <row r="234" spans="1:13" s="75" customFormat="1" x14ac:dyDescent="0.25">
      <c r="A234" s="402"/>
      <c r="B234" s="405"/>
      <c r="C234" s="405"/>
      <c r="D234" s="10" t="s">
        <v>22</v>
      </c>
      <c r="E234" s="9">
        <v>10</v>
      </c>
      <c r="F234" s="9">
        <v>1</v>
      </c>
      <c r="G234" s="188">
        <v>0</v>
      </c>
      <c r="H234" s="109">
        <v>0</v>
      </c>
      <c r="I234" s="376"/>
      <c r="J234" s="370"/>
      <c r="K234" s="370"/>
      <c r="L234" s="370"/>
      <c r="M234" s="373"/>
    </row>
    <row r="235" spans="1:13" s="75" customFormat="1" x14ac:dyDescent="0.25">
      <c r="A235" s="402"/>
      <c r="B235" s="405"/>
      <c r="C235" s="405"/>
      <c r="D235" s="10" t="s">
        <v>23</v>
      </c>
      <c r="E235" s="9">
        <v>10</v>
      </c>
      <c r="F235" s="9">
        <v>1</v>
      </c>
      <c r="G235" s="188">
        <v>0</v>
      </c>
      <c r="H235" s="109">
        <v>0</v>
      </c>
      <c r="I235" s="377"/>
      <c r="J235" s="371"/>
      <c r="K235" s="371"/>
      <c r="L235" s="371"/>
      <c r="M235" s="374"/>
    </row>
    <row r="236" spans="1:13" s="75" customFormat="1" x14ac:dyDescent="0.25">
      <c r="A236" s="402"/>
      <c r="B236" s="405"/>
      <c r="C236" s="405"/>
      <c r="D236" s="10" t="s">
        <v>21</v>
      </c>
      <c r="E236" s="9">
        <v>10</v>
      </c>
      <c r="F236" s="9">
        <v>1</v>
      </c>
      <c r="G236" s="11">
        <v>0</v>
      </c>
      <c r="H236" s="109">
        <v>0</v>
      </c>
      <c r="I236" s="375" t="s">
        <v>396</v>
      </c>
      <c r="J236" s="369" t="s">
        <v>312</v>
      </c>
      <c r="K236" s="369" t="s">
        <v>523</v>
      </c>
      <c r="L236" s="369" t="s">
        <v>299</v>
      </c>
      <c r="M236" s="383">
        <v>2010</v>
      </c>
    </row>
    <row r="237" spans="1:13" s="75" customFormat="1" x14ac:dyDescent="0.25">
      <c r="A237" s="402"/>
      <c r="B237" s="405"/>
      <c r="C237" s="405"/>
      <c r="D237" s="10" t="s">
        <v>22</v>
      </c>
      <c r="E237" s="9">
        <v>10</v>
      </c>
      <c r="F237" s="9">
        <v>1</v>
      </c>
      <c r="G237" s="11">
        <v>1</v>
      </c>
      <c r="H237" s="109">
        <v>1.5</v>
      </c>
      <c r="I237" s="376"/>
      <c r="J237" s="370"/>
      <c r="K237" s="370"/>
      <c r="L237" s="370"/>
      <c r="M237" s="373"/>
    </row>
    <row r="238" spans="1:13" s="75" customFormat="1" x14ac:dyDescent="0.25">
      <c r="A238" s="402"/>
      <c r="B238" s="405"/>
      <c r="C238" s="405"/>
      <c r="D238" s="10" t="s">
        <v>23</v>
      </c>
      <c r="E238" s="9">
        <v>10</v>
      </c>
      <c r="F238" s="9">
        <v>1</v>
      </c>
      <c r="G238" s="11">
        <v>0</v>
      </c>
      <c r="H238" s="109">
        <v>0</v>
      </c>
      <c r="I238" s="377"/>
      <c r="J238" s="371"/>
      <c r="K238" s="371"/>
      <c r="L238" s="371"/>
      <c r="M238" s="374"/>
    </row>
    <row r="239" spans="1:13" s="75" customFormat="1" x14ac:dyDescent="0.25">
      <c r="A239" s="402"/>
      <c r="B239" s="405"/>
      <c r="C239" s="405"/>
      <c r="D239" s="105" t="s">
        <v>295</v>
      </c>
      <c r="E239" s="9">
        <v>10</v>
      </c>
      <c r="F239" s="9">
        <v>1</v>
      </c>
      <c r="G239" s="137">
        <v>9</v>
      </c>
      <c r="H239" s="138">
        <v>18</v>
      </c>
      <c r="I239" s="385"/>
      <c r="J239" s="386"/>
      <c r="K239" s="386"/>
      <c r="L239" s="386"/>
      <c r="M239" s="387"/>
    </row>
    <row r="240" spans="1:13" s="75" customFormat="1" x14ac:dyDescent="0.25">
      <c r="A240" s="402"/>
      <c r="B240" s="405"/>
      <c r="C240" s="405"/>
      <c r="D240" s="105" t="s">
        <v>294</v>
      </c>
      <c r="E240" s="9">
        <v>10</v>
      </c>
      <c r="F240" s="9">
        <v>1</v>
      </c>
      <c r="G240" s="137">
        <v>7</v>
      </c>
      <c r="H240" s="138">
        <v>10.5</v>
      </c>
      <c r="I240" s="388"/>
      <c r="J240" s="389"/>
      <c r="K240" s="389"/>
      <c r="L240" s="389"/>
      <c r="M240" s="390"/>
    </row>
    <row r="241" spans="1:13" s="75" customFormat="1" x14ac:dyDescent="0.25">
      <c r="A241" s="402"/>
      <c r="B241" s="405"/>
      <c r="C241" s="405"/>
      <c r="D241" s="105" t="s">
        <v>296</v>
      </c>
      <c r="E241" s="9">
        <v>10</v>
      </c>
      <c r="F241" s="9">
        <v>1</v>
      </c>
      <c r="G241" s="137">
        <v>0</v>
      </c>
      <c r="H241" s="138">
        <v>0</v>
      </c>
      <c r="I241" s="388"/>
      <c r="J241" s="389"/>
      <c r="K241" s="389"/>
      <c r="L241" s="389"/>
      <c r="M241" s="390"/>
    </row>
    <row r="242" spans="1:13" s="75" customFormat="1" ht="15.75" thickBot="1" x14ac:dyDescent="0.3">
      <c r="A242" s="403"/>
      <c r="B242" s="406"/>
      <c r="C242" s="406"/>
      <c r="D242" s="125" t="s">
        <v>24</v>
      </c>
      <c r="E242" s="126">
        <v>10</v>
      </c>
      <c r="F242" s="126">
        <v>1</v>
      </c>
      <c r="G242" s="139">
        <v>16</v>
      </c>
      <c r="H242" s="140">
        <v>28.5</v>
      </c>
      <c r="I242" s="391"/>
      <c r="J242" s="392"/>
      <c r="K242" s="392"/>
      <c r="L242" s="392"/>
      <c r="M242" s="393"/>
    </row>
    <row r="243" spans="1:13" s="75" customFormat="1" x14ac:dyDescent="0.25">
      <c r="A243" s="401" t="s">
        <v>410</v>
      </c>
      <c r="B243" s="404" t="s">
        <v>292</v>
      </c>
      <c r="C243" s="404">
        <v>2.5</v>
      </c>
      <c r="D243" s="116" t="s">
        <v>21</v>
      </c>
      <c r="E243" s="117">
        <v>10</v>
      </c>
      <c r="F243" s="117">
        <v>1</v>
      </c>
      <c r="G243" s="117">
        <v>5</v>
      </c>
      <c r="H243" s="127">
        <v>10</v>
      </c>
      <c r="I243" s="394" t="s">
        <v>508</v>
      </c>
      <c r="J243" s="381" t="s">
        <v>311</v>
      </c>
      <c r="K243" s="381" t="s">
        <v>310</v>
      </c>
      <c r="L243" s="381" t="s">
        <v>299</v>
      </c>
      <c r="M243" s="382">
        <v>2016</v>
      </c>
    </row>
    <row r="244" spans="1:13" s="75" customFormat="1" x14ac:dyDescent="0.25">
      <c r="A244" s="402"/>
      <c r="B244" s="405"/>
      <c r="C244" s="405"/>
      <c r="D244" s="10" t="s">
        <v>22</v>
      </c>
      <c r="E244" s="9">
        <v>10</v>
      </c>
      <c r="F244" s="9">
        <v>1</v>
      </c>
      <c r="G244" s="11">
        <v>1</v>
      </c>
      <c r="H244" s="109">
        <v>1.5</v>
      </c>
      <c r="I244" s="376"/>
      <c r="J244" s="370"/>
      <c r="K244" s="370"/>
      <c r="L244" s="370"/>
      <c r="M244" s="373"/>
    </row>
    <row r="245" spans="1:13" s="75" customFormat="1" x14ac:dyDescent="0.25">
      <c r="A245" s="402"/>
      <c r="B245" s="405"/>
      <c r="C245" s="405"/>
      <c r="D245" s="10" t="s">
        <v>23</v>
      </c>
      <c r="E245" s="9">
        <v>10</v>
      </c>
      <c r="F245" s="9">
        <v>1</v>
      </c>
      <c r="G245" s="11">
        <v>1</v>
      </c>
      <c r="H245" s="109">
        <v>1</v>
      </c>
      <c r="I245" s="377"/>
      <c r="J245" s="371"/>
      <c r="K245" s="371"/>
      <c r="L245" s="371"/>
      <c r="M245" s="374"/>
    </row>
    <row r="246" spans="1:13" s="75" customFormat="1" ht="14.45" customHeight="1" x14ac:dyDescent="0.25">
      <c r="A246" s="402"/>
      <c r="B246" s="405"/>
      <c r="C246" s="405"/>
      <c r="D246" s="10" t="s">
        <v>21</v>
      </c>
      <c r="E246" s="9">
        <v>10</v>
      </c>
      <c r="F246" s="9">
        <v>1</v>
      </c>
      <c r="G246" s="11">
        <v>2</v>
      </c>
      <c r="H246" s="109">
        <v>4</v>
      </c>
      <c r="I246" s="375" t="s">
        <v>482</v>
      </c>
      <c r="J246" s="369" t="s">
        <v>312</v>
      </c>
      <c r="K246" s="369" t="s">
        <v>356</v>
      </c>
      <c r="L246" s="369" t="s">
        <v>299</v>
      </c>
      <c r="M246" s="383">
        <v>2019</v>
      </c>
    </row>
    <row r="247" spans="1:13" s="75" customFormat="1" x14ac:dyDescent="0.25">
      <c r="A247" s="402"/>
      <c r="B247" s="405"/>
      <c r="C247" s="405"/>
      <c r="D247" s="10" t="s">
        <v>22</v>
      </c>
      <c r="E247" s="9">
        <v>10</v>
      </c>
      <c r="F247" s="9">
        <v>1</v>
      </c>
      <c r="G247" s="11">
        <v>1</v>
      </c>
      <c r="H247" s="109">
        <v>1.5</v>
      </c>
      <c r="I247" s="376"/>
      <c r="J247" s="370"/>
      <c r="K247" s="370"/>
      <c r="L247" s="370"/>
      <c r="M247" s="373"/>
    </row>
    <row r="248" spans="1:13" s="75" customFormat="1" x14ac:dyDescent="0.25">
      <c r="A248" s="402"/>
      <c r="B248" s="405"/>
      <c r="C248" s="405"/>
      <c r="D248" s="10" t="s">
        <v>23</v>
      </c>
      <c r="E248" s="9">
        <v>10</v>
      </c>
      <c r="F248" s="9">
        <v>1</v>
      </c>
      <c r="G248" s="11">
        <v>2</v>
      </c>
      <c r="H248" s="109">
        <v>2</v>
      </c>
      <c r="I248" s="377"/>
      <c r="J248" s="371"/>
      <c r="K248" s="371"/>
      <c r="L248" s="371"/>
      <c r="M248" s="374"/>
    </row>
    <row r="249" spans="1:13" s="75" customFormat="1" x14ac:dyDescent="0.25">
      <c r="A249" s="402"/>
      <c r="B249" s="405"/>
      <c r="C249" s="405"/>
      <c r="D249" s="10" t="s">
        <v>21</v>
      </c>
      <c r="E249" s="9">
        <v>10</v>
      </c>
      <c r="F249" s="9">
        <v>1</v>
      </c>
      <c r="G249" s="188">
        <v>1</v>
      </c>
      <c r="H249" s="109">
        <v>2</v>
      </c>
      <c r="I249" s="375" t="s">
        <v>460</v>
      </c>
      <c r="J249" s="369" t="s">
        <v>311</v>
      </c>
      <c r="K249" s="369" t="s">
        <v>310</v>
      </c>
      <c r="L249" s="369" t="s">
        <v>299</v>
      </c>
      <c r="M249" s="372">
        <v>2015</v>
      </c>
    </row>
    <row r="250" spans="1:13" s="75" customFormat="1" x14ac:dyDescent="0.25">
      <c r="A250" s="402"/>
      <c r="B250" s="405"/>
      <c r="C250" s="405"/>
      <c r="D250" s="10" t="s">
        <v>22</v>
      </c>
      <c r="E250" s="9">
        <v>10</v>
      </c>
      <c r="F250" s="9">
        <v>1</v>
      </c>
      <c r="G250" s="188">
        <v>0</v>
      </c>
      <c r="H250" s="109">
        <v>0</v>
      </c>
      <c r="I250" s="376"/>
      <c r="J250" s="370"/>
      <c r="K250" s="370"/>
      <c r="L250" s="370"/>
      <c r="M250" s="373"/>
    </row>
    <row r="251" spans="1:13" s="75" customFormat="1" x14ac:dyDescent="0.25">
      <c r="A251" s="402"/>
      <c r="B251" s="405"/>
      <c r="C251" s="405"/>
      <c r="D251" s="10" t="s">
        <v>23</v>
      </c>
      <c r="E251" s="9">
        <v>10</v>
      </c>
      <c r="F251" s="9">
        <v>1</v>
      </c>
      <c r="G251" s="188">
        <v>1</v>
      </c>
      <c r="H251" s="109">
        <v>1</v>
      </c>
      <c r="I251" s="377"/>
      <c r="J251" s="371"/>
      <c r="K251" s="371"/>
      <c r="L251" s="371"/>
      <c r="M251" s="374"/>
    </row>
    <row r="252" spans="1:13" s="75" customFormat="1" x14ac:dyDescent="0.25">
      <c r="A252" s="402"/>
      <c r="B252" s="405"/>
      <c r="C252" s="405"/>
      <c r="D252" s="10" t="s">
        <v>21</v>
      </c>
      <c r="E252" s="9">
        <v>10</v>
      </c>
      <c r="F252" s="9">
        <v>1</v>
      </c>
      <c r="G252" s="188">
        <v>1</v>
      </c>
      <c r="H252" s="109">
        <v>2</v>
      </c>
      <c r="I252" s="375" t="s">
        <v>502</v>
      </c>
      <c r="J252" s="369" t="s">
        <v>411</v>
      </c>
      <c r="K252" s="369" t="s">
        <v>310</v>
      </c>
      <c r="L252" s="369" t="s">
        <v>299</v>
      </c>
      <c r="M252" s="372">
        <v>2016</v>
      </c>
    </row>
    <row r="253" spans="1:13" s="75" customFormat="1" x14ac:dyDescent="0.25">
      <c r="A253" s="402"/>
      <c r="B253" s="405"/>
      <c r="C253" s="405"/>
      <c r="D253" s="10" t="s">
        <v>22</v>
      </c>
      <c r="E253" s="9">
        <v>10</v>
      </c>
      <c r="F253" s="9">
        <v>1</v>
      </c>
      <c r="G253" s="188">
        <v>0</v>
      </c>
      <c r="H253" s="109">
        <v>0</v>
      </c>
      <c r="I253" s="376"/>
      <c r="J253" s="370"/>
      <c r="K253" s="370"/>
      <c r="L253" s="370"/>
      <c r="M253" s="373"/>
    </row>
    <row r="254" spans="1:13" s="75" customFormat="1" x14ac:dyDescent="0.25">
      <c r="A254" s="402"/>
      <c r="B254" s="405"/>
      <c r="C254" s="405"/>
      <c r="D254" s="10" t="s">
        <v>23</v>
      </c>
      <c r="E254" s="9">
        <v>10</v>
      </c>
      <c r="F254" s="9">
        <v>1</v>
      </c>
      <c r="G254" s="188">
        <v>1</v>
      </c>
      <c r="H254" s="109">
        <v>1</v>
      </c>
      <c r="I254" s="377"/>
      <c r="J254" s="371"/>
      <c r="K254" s="371"/>
      <c r="L254" s="371"/>
      <c r="M254" s="374"/>
    </row>
    <row r="255" spans="1:13" s="75" customFormat="1" ht="14.45" customHeight="1" x14ac:dyDescent="0.25">
      <c r="A255" s="402"/>
      <c r="B255" s="405"/>
      <c r="C255" s="405"/>
      <c r="D255" s="10" t="s">
        <v>21</v>
      </c>
      <c r="E255" s="9">
        <v>10</v>
      </c>
      <c r="F255" s="9">
        <v>1</v>
      </c>
      <c r="G255" s="11">
        <v>1</v>
      </c>
      <c r="H255" s="109">
        <v>2</v>
      </c>
      <c r="I255" s="375" t="s">
        <v>413</v>
      </c>
      <c r="J255" s="369" t="s">
        <v>312</v>
      </c>
      <c r="K255" s="369" t="s">
        <v>526</v>
      </c>
      <c r="L255" s="369" t="s">
        <v>299</v>
      </c>
      <c r="M255" s="383">
        <v>2014</v>
      </c>
    </row>
    <row r="256" spans="1:13" s="75" customFormat="1" x14ac:dyDescent="0.25">
      <c r="A256" s="402"/>
      <c r="B256" s="405"/>
      <c r="C256" s="405"/>
      <c r="D256" s="10" t="s">
        <v>22</v>
      </c>
      <c r="E256" s="9">
        <v>10</v>
      </c>
      <c r="F256" s="9">
        <v>0</v>
      </c>
      <c r="G256" s="11">
        <v>0</v>
      </c>
      <c r="H256" s="109">
        <v>0</v>
      </c>
      <c r="I256" s="376"/>
      <c r="J256" s="370"/>
      <c r="K256" s="370"/>
      <c r="L256" s="370"/>
      <c r="M256" s="373"/>
    </row>
    <row r="257" spans="1:13" s="75" customFormat="1" x14ac:dyDescent="0.25">
      <c r="A257" s="402"/>
      <c r="B257" s="405"/>
      <c r="C257" s="405"/>
      <c r="D257" s="10" t="s">
        <v>23</v>
      </c>
      <c r="E257" s="9">
        <v>10</v>
      </c>
      <c r="F257" s="9">
        <v>0</v>
      </c>
      <c r="G257" s="11">
        <v>0</v>
      </c>
      <c r="H257" s="109">
        <v>0</v>
      </c>
      <c r="I257" s="377"/>
      <c r="J257" s="371"/>
      <c r="K257" s="371"/>
      <c r="L257" s="371"/>
      <c r="M257" s="374"/>
    </row>
    <row r="258" spans="1:13" s="75" customFormat="1" ht="14.45" customHeight="1" x14ac:dyDescent="0.25">
      <c r="A258" s="402"/>
      <c r="B258" s="405"/>
      <c r="C258" s="405"/>
      <c r="D258" s="10" t="s">
        <v>21</v>
      </c>
      <c r="E258" s="9">
        <v>10</v>
      </c>
      <c r="F258" s="9">
        <v>0</v>
      </c>
      <c r="G258" s="11">
        <v>0</v>
      </c>
      <c r="H258" s="109">
        <v>0</v>
      </c>
      <c r="I258" s="375" t="s">
        <v>512</v>
      </c>
      <c r="J258" s="369" t="s">
        <v>312</v>
      </c>
      <c r="K258" s="369"/>
      <c r="L258" s="369"/>
      <c r="M258" s="383"/>
    </row>
    <row r="259" spans="1:13" s="75" customFormat="1" x14ac:dyDescent="0.25">
      <c r="A259" s="402"/>
      <c r="B259" s="405"/>
      <c r="C259" s="405"/>
      <c r="D259" s="10" t="s">
        <v>22</v>
      </c>
      <c r="E259" s="9">
        <v>10</v>
      </c>
      <c r="F259" s="9">
        <v>0</v>
      </c>
      <c r="G259" s="11">
        <v>0</v>
      </c>
      <c r="H259" s="109">
        <v>0</v>
      </c>
      <c r="I259" s="376"/>
      <c r="J259" s="370"/>
      <c r="K259" s="370"/>
      <c r="L259" s="370"/>
      <c r="M259" s="373"/>
    </row>
    <row r="260" spans="1:13" s="75" customFormat="1" x14ac:dyDescent="0.25">
      <c r="A260" s="402"/>
      <c r="B260" s="405"/>
      <c r="C260" s="405"/>
      <c r="D260" s="10" t="s">
        <v>23</v>
      </c>
      <c r="E260" s="9">
        <v>10</v>
      </c>
      <c r="F260" s="9">
        <v>1</v>
      </c>
      <c r="G260" s="11">
        <v>1</v>
      </c>
      <c r="H260" s="109">
        <v>1</v>
      </c>
      <c r="I260" s="377"/>
      <c r="J260" s="371"/>
      <c r="K260" s="371"/>
      <c r="L260" s="371"/>
      <c r="M260" s="374"/>
    </row>
    <row r="261" spans="1:13" s="75" customFormat="1" x14ac:dyDescent="0.25">
      <c r="A261" s="402"/>
      <c r="B261" s="405"/>
      <c r="C261" s="405"/>
      <c r="D261" s="105" t="s">
        <v>295</v>
      </c>
      <c r="E261" s="9">
        <v>10</v>
      </c>
      <c r="F261" s="9">
        <v>1</v>
      </c>
      <c r="G261" s="137">
        <v>10</v>
      </c>
      <c r="H261" s="138">
        <v>20</v>
      </c>
      <c r="I261" s="385"/>
      <c r="J261" s="386"/>
      <c r="K261" s="386"/>
      <c r="L261" s="386"/>
      <c r="M261" s="387"/>
    </row>
    <row r="262" spans="1:13" s="75" customFormat="1" x14ac:dyDescent="0.25">
      <c r="A262" s="402"/>
      <c r="B262" s="405"/>
      <c r="C262" s="405"/>
      <c r="D262" s="105" t="s">
        <v>294</v>
      </c>
      <c r="E262" s="9">
        <v>10</v>
      </c>
      <c r="F262" s="9">
        <v>1</v>
      </c>
      <c r="G262" s="137">
        <v>2</v>
      </c>
      <c r="H262" s="138">
        <v>3.5</v>
      </c>
      <c r="I262" s="388"/>
      <c r="J262" s="389"/>
      <c r="K262" s="389"/>
      <c r="L262" s="389"/>
      <c r="M262" s="390"/>
    </row>
    <row r="263" spans="1:13" s="75" customFormat="1" x14ac:dyDescent="0.25">
      <c r="A263" s="402"/>
      <c r="B263" s="405"/>
      <c r="C263" s="405"/>
      <c r="D263" s="105" t="s">
        <v>296</v>
      </c>
      <c r="E263" s="9">
        <v>10</v>
      </c>
      <c r="F263" s="9">
        <v>1</v>
      </c>
      <c r="G263" s="137">
        <v>6</v>
      </c>
      <c r="H263" s="138">
        <v>6</v>
      </c>
      <c r="I263" s="388"/>
      <c r="J263" s="389"/>
      <c r="K263" s="389"/>
      <c r="L263" s="389"/>
      <c r="M263" s="390"/>
    </row>
    <row r="264" spans="1:13" s="75" customFormat="1" ht="15.75" thickBot="1" x14ac:dyDescent="0.3">
      <c r="A264" s="403"/>
      <c r="B264" s="406"/>
      <c r="C264" s="406"/>
      <c r="D264" s="125" t="s">
        <v>24</v>
      </c>
      <c r="E264" s="126">
        <v>10</v>
      </c>
      <c r="F264" s="126">
        <v>1</v>
      </c>
      <c r="G264" s="139">
        <v>18</v>
      </c>
      <c r="H264" s="140">
        <v>29.5</v>
      </c>
      <c r="I264" s="391"/>
      <c r="J264" s="392"/>
      <c r="K264" s="392"/>
      <c r="L264" s="392"/>
      <c r="M264" s="393"/>
    </row>
    <row r="265" spans="1:13" s="75" customFormat="1" x14ac:dyDescent="0.25">
      <c r="A265" s="401" t="s">
        <v>412</v>
      </c>
      <c r="B265" s="404" t="s">
        <v>292</v>
      </c>
      <c r="C265" s="404">
        <v>3.5</v>
      </c>
      <c r="D265" s="116" t="s">
        <v>21</v>
      </c>
      <c r="E265" s="117">
        <v>10</v>
      </c>
      <c r="F265" s="117">
        <v>1</v>
      </c>
      <c r="G265" s="117">
        <v>4</v>
      </c>
      <c r="H265" s="127">
        <v>8</v>
      </c>
      <c r="I265" s="394" t="s">
        <v>460</v>
      </c>
      <c r="J265" s="381" t="s">
        <v>311</v>
      </c>
      <c r="K265" s="381" t="s">
        <v>310</v>
      </c>
      <c r="L265" s="381" t="s">
        <v>299</v>
      </c>
      <c r="M265" s="382">
        <v>2015</v>
      </c>
    </row>
    <row r="266" spans="1:13" s="75" customFormat="1" x14ac:dyDescent="0.25">
      <c r="A266" s="402"/>
      <c r="B266" s="405"/>
      <c r="C266" s="405"/>
      <c r="D266" s="10" t="s">
        <v>22</v>
      </c>
      <c r="E266" s="9">
        <v>10</v>
      </c>
      <c r="F266" s="9">
        <v>1</v>
      </c>
      <c r="G266" s="11">
        <v>5</v>
      </c>
      <c r="H266" s="109">
        <v>7.5</v>
      </c>
      <c r="I266" s="376"/>
      <c r="J266" s="370"/>
      <c r="K266" s="370"/>
      <c r="L266" s="370"/>
      <c r="M266" s="373"/>
    </row>
    <row r="267" spans="1:13" s="75" customFormat="1" x14ac:dyDescent="0.25">
      <c r="A267" s="402"/>
      <c r="B267" s="405"/>
      <c r="C267" s="405"/>
      <c r="D267" s="10" t="s">
        <v>23</v>
      </c>
      <c r="E267" s="9">
        <v>10</v>
      </c>
      <c r="F267" s="9">
        <v>1</v>
      </c>
      <c r="G267" s="11">
        <v>0</v>
      </c>
      <c r="H267" s="109">
        <v>0</v>
      </c>
      <c r="I267" s="377"/>
      <c r="J267" s="371"/>
      <c r="K267" s="371"/>
      <c r="L267" s="371"/>
      <c r="M267" s="374"/>
    </row>
    <row r="268" spans="1:13" s="75" customFormat="1" x14ac:dyDescent="0.25">
      <c r="A268" s="402"/>
      <c r="B268" s="405"/>
      <c r="C268" s="405"/>
      <c r="D268" s="10" t="s">
        <v>21</v>
      </c>
      <c r="E268" s="9">
        <v>10</v>
      </c>
      <c r="F268" s="9">
        <v>1</v>
      </c>
      <c r="G268" s="11">
        <v>3</v>
      </c>
      <c r="H268" s="109">
        <v>6</v>
      </c>
      <c r="I268" s="375" t="s">
        <v>482</v>
      </c>
      <c r="J268" s="369" t="s">
        <v>312</v>
      </c>
      <c r="K268" s="369" t="s">
        <v>356</v>
      </c>
      <c r="L268" s="369" t="s">
        <v>299</v>
      </c>
      <c r="M268" s="383">
        <v>2019</v>
      </c>
    </row>
    <row r="269" spans="1:13" s="75" customFormat="1" x14ac:dyDescent="0.25">
      <c r="A269" s="402"/>
      <c r="B269" s="405"/>
      <c r="C269" s="405"/>
      <c r="D269" s="10" t="s">
        <v>22</v>
      </c>
      <c r="E269" s="9">
        <v>10</v>
      </c>
      <c r="F269" s="9">
        <v>1</v>
      </c>
      <c r="G269" s="11">
        <v>1</v>
      </c>
      <c r="H269" s="109">
        <v>1.5</v>
      </c>
      <c r="I269" s="376"/>
      <c r="J269" s="370"/>
      <c r="K269" s="370"/>
      <c r="L269" s="370"/>
      <c r="M269" s="373"/>
    </row>
    <row r="270" spans="1:13" s="75" customFormat="1" x14ac:dyDescent="0.25">
      <c r="A270" s="402"/>
      <c r="B270" s="405"/>
      <c r="C270" s="405"/>
      <c r="D270" s="10" t="s">
        <v>23</v>
      </c>
      <c r="E270" s="9">
        <v>10</v>
      </c>
      <c r="F270" s="9">
        <v>1</v>
      </c>
      <c r="G270" s="11">
        <v>0</v>
      </c>
      <c r="H270" s="109">
        <v>0</v>
      </c>
      <c r="I270" s="377"/>
      <c r="J270" s="371"/>
      <c r="K270" s="371"/>
      <c r="L270" s="371"/>
      <c r="M270" s="374"/>
    </row>
    <row r="271" spans="1:13" s="75" customFormat="1" ht="14.45" customHeight="1" x14ac:dyDescent="0.25">
      <c r="A271" s="402"/>
      <c r="B271" s="405"/>
      <c r="C271" s="405"/>
      <c r="D271" s="10" t="s">
        <v>21</v>
      </c>
      <c r="E271" s="9">
        <v>10</v>
      </c>
      <c r="F271" s="9">
        <v>1</v>
      </c>
      <c r="G271" s="11">
        <v>1</v>
      </c>
      <c r="H271" s="109">
        <v>2</v>
      </c>
      <c r="I271" s="375" t="s">
        <v>508</v>
      </c>
      <c r="J271" s="369" t="s">
        <v>311</v>
      </c>
      <c r="K271" s="369" t="s">
        <v>310</v>
      </c>
      <c r="L271" s="369" t="s">
        <v>301</v>
      </c>
      <c r="M271" s="383">
        <v>2016</v>
      </c>
    </row>
    <row r="272" spans="1:13" s="75" customFormat="1" x14ac:dyDescent="0.25">
      <c r="A272" s="402"/>
      <c r="B272" s="405"/>
      <c r="C272" s="405"/>
      <c r="D272" s="10" t="s">
        <v>22</v>
      </c>
      <c r="E272" s="9">
        <v>10</v>
      </c>
      <c r="F272" s="9">
        <v>1</v>
      </c>
      <c r="G272" s="11">
        <v>0</v>
      </c>
      <c r="H272" s="109">
        <v>0</v>
      </c>
      <c r="I272" s="376"/>
      <c r="J272" s="370"/>
      <c r="K272" s="370"/>
      <c r="L272" s="370"/>
      <c r="M272" s="373"/>
    </row>
    <row r="273" spans="1:13" s="75" customFormat="1" x14ac:dyDescent="0.25">
      <c r="A273" s="402"/>
      <c r="B273" s="405"/>
      <c r="C273" s="405"/>
      <c r="D273" s="10" t="s">
        <v>23</v>
      </c>
      <c r="E273" s="9">
        <v>10</v>
      </c>
      <c r="F273" s="9">
        <v>1</v>
      </c>
      <c r="G273" s="11">
        <v>0</v>
      </c>
      <c r="H273" s="109">
        <v>0</v>
      </c>
      <c r="I273" s="377"/>
      <c r="J273" s="371"/>
      <c r="K273" s="371"/>
      <c r="L273" s="371"/>
      <c r="M273" s="374"/>
    </row>
    <row r="274" spans="1:13" s="75" customFormat="1" ht="14.45" customHeight="1" x14ac:dyDescent="0.25">
      <c r="A274" s="402"/>
      <c r="B274" s="405"/>
      <c r="C274" s="405"/>
      <c r="D274" s="10" t="s">
        <v>21</v>
      </c>
      <c r="E274" s="9">
        <v>10</v>
      </c>
      <c r="F274" s="9">
        <v>1</v>
      </c>
      <c r="G274" s="11">
        <v>1</v>
      </c>
      <c r="H274" s="109">
        <v>2</v>
      </c>
      <c r="I274" s="375" t="s">
        <v>502</v>
      </c>
      <c r="J274" s="369" t="s">
        <v>312</v>
      </c>
      <c r="K274" s="369" t="s">
        <v>310</v>
      </c>
      <c r="L274" s="369" t="s">
        <v>299</v>
      </c>
      <c r="M274" s="383">
        <v>2016</v>
      </c>
    </row>
    <row r="275" spans="1:13" s="75" customFormat="1" x14ac:dyDescent="0.25">
      <c r="A275" s="402"/>
      <c r="B275" s="405"/>
      <c r="C275" s="405"/>
      <c r="D275" s="10" t="s">
        <v>22</v>
      </c>
      <c r="E275" s="9">
        <v>10</v>
      </c>
      <c r="F275" s="9">
        <v>1</v>
      </c>
      <c r="G275" s="11">
        <v>1</v>
      </c>
      <c r="H275" s="109">
        <v>1.5</v>
      </c>
      <c r="I275" s="376"/>
      <c r="J275" s="370"/>
      <c r="K275" s="370"/>
      <c r="L275" s="370"/>
      <c r="M275" s="373"/>
    </row>
    <row r="276" spans="1:13" s="75" customFormat="1" x14ac:dyDescent="0.25">
      <c r="A276" s="402"/>
      <c r="B276" s="405"/>
      <c r="C276" s="405"/>
      <c r="D276" s="10" t="s">
        <v>23</v>
      </c>
      <c r="E276" s="9">
        <v>10</v>
      </c>
      <c r="F276" s="9">
        <v>1</v>
      </c>
      <c r="G276" s="11">
        <v>0</v>
      </c>
      <c r="H276" s="109">
        <v>0</v>
      </c>
      <c r="I276" s="377"/>
      <c r="J276" s="371"/>
      <c r="K276" s="371"/>
      <c r="L276" s="371"/>
      <c r="M276" s="374"/>
    </row>
    <row r="277" spans="1:13" s="75" customFormat="1" x14ac:dyDescent="0.25">
      <c r="A277" s="402"/>
      <c r="B277" s="405"/>
      <c r="C277" s="405"/>
      <c r="D277" s="10" t="s">
        <v>21</v>
      </c>
      <c r="E277" s="9">
        <v>10</v>
      </c>
      <c r="F277" s="9">
        <v>1</v>
      </c>
      <c r="G277" s="195">
        <v>1</v>
      </c>
      <c r="H277" s="109">
        <v>2</v>
      </c>
      <c r="I277" s="375" t="s">
        <v>413</v>
      </c>
      <c r="J277" s="369" t="s">
        <v>312</v>
      </c>
      <c r="K277" s="369" t="s">
        <v>526</v>
      </c>
      <c r="L277" s="369" t="s">
        <v>299</v>
      </c>
      <c r="M277" s="372">
        <v>2014</v>
      </c>
    </row>
    <row r="278" spans="1:13" s="75" customFormat="1" x14ac:dyDescent="0.25">
      <c r="A278" s="402"/>
      <c r="B278" s="405"/>
      <c r="C278" s="405"/>
      <c r="D278" s="10" t="s">
        <v>22</v>
      </c>
      <c r="E278" s="9">
        <v>10</v>
      </c>
      <c r="F278" s="9">
        <v>1</v>
      </c>
      <c r="G278" s="195">
        <v>2</v>
      </c>
      <c r="H278" s="109">
        <v>3</v>
      </c>
      <c r="I278" s="376"/>
      <c r="J278" s="370"/>
      <c r="K278" s="370"/>
      <c r="L278" s="370"/>
      <c r="M278" s="373"/>
    </row>
    <row r="279" spans="1:13" s="75" customFormat="1" x14ac:dyDescent="0.25">
      <c r="A279" s="402"/>
      <c r="B279" s="405"/>
      <c r="C279" s="405"/>
      <c r="D279" s="10" t="s">
        <v>23</v>
      </c>
      <c r="E279" s="9">
        <v>10</v>
      </c>
      <c r="F279" s="9">
        <v>1</v>
      </c>
      <c r="G279" s="195">
        <v>0</v>
      </c>
      <c r="H279" s="109">
        <v>0</v>
      </c>
      <c r="I279" s="377"/>
      <c r="J279" s="371"/>
      <c r="K279" s="371"/>
      <c r="L279" s="371"/>
      <c r="M279" s="374"/>
    </row>
    <row r="280" spans="1:13" s="75" customFormat="1" x14ac:dyDescent="0.25">
      <c r="A280" s="402"/>
      <c r="B280" s="405"/>
      <c r="C280" s="405"/>
      <c r="D280" s="10" t="s">
        <v>21</v>
      </c>
      <c r="E280" s="9">
        <v>10</v>
      </c>
      <c r="F280" s="9">
        <v>1</v>
      </c>
      <c r="G280" s="195">
        <v>1</v>
      </c>
      <c r="H280" s="109">
        <v>2</v>
      </c>
      <c r="I280" s="375" t="s">
        <v>414</v>
      </c>
      <c r="J280" s="369" t="s">
        <v>312</v>
      </c>
      <c r="K280" s="369"/>
      <c r="L280" s="369"/>
      <c r="M280" s="372"/>
    </row>
    <row r="281" spans="1:13" s="75" customFormat="1" x14ac:dyDescent="0.25">
      <c r="A281" s="402"/>
      <c r="B281" s="405"/>
      <c r="C281" s="405"/>
      <c r="D281" s="10" t="s">
        <v>22</v>
      </c>
      <c r="E281" s="9">
        <v>10</v>
      </c>
      <c r="F281" s="9">
        <v>1</v>
      </c>
      <c r="G281" s="195">
        <v>1</v>
      </c>
      <c r="H281" s="109">
        <v>1.5</v>
      </c>
      <c r="I281" s="376"/>
      <c r="J281" s="370"/>
      <c r="K281" s="370"/>
      <c r="L281" s="370"/>
      <c r="M281" s="373"/>
    </row>
    <row r="282" spans="1:13" s="75" customFormat="1" x14ac:dyDescent="0.25">
      <c r="A282" s="402"/>
      <c r="B282" s="405"/>
      <c r="C282" s="405"/>
      <c r="D282" s="10" t="s">
        <v>23</v>
      </c>
      <c r="E282" s="9">
        <v>10</v>
      </c>
      <c r="F282" s="9">
        <v>1</v>
      </c>
      <c r="G282" s="195">
        <v>0</v>
      </c>
      <c r="H282" s="109">
        <v>0</v>
      </c>
      <c r="I282" s="377"/>
      <c r="J282" s="371"/>
      <c r="K282" s="371"/>
      <c r="L282" s="371"/>
      <c r="M282" s="374"/>
    </row>
    <row r="283" spans="1:13" s="75" customFormat="1" x14ac:dyDescent="0.25">
      <c r="A283" s="402"/>
      <c r="B283" s="405"/>
      <c r="C283" s="405"/>
      <c r="D283" s="10" t="s">
        <v>21</v>
      </c>
      <c r="E283" s="9">
        <v>10</v>
      </c>
      <c r="F283" s="9">
        <v>1</v>
      </c>
      <c r="G283" s="195">
        <v>2</v>
      </c>
      <c r="H283" s="109">
        <v>4</v>
      </c>
      <c r="I283" s="375" t="s">
        <v>396</v>
      </c>
      <c r="J283" s="369" t="s">
        <v>312</v>
      </c>
      <c r="K283" s="369" t="s">
        <v>523</v>
      </c>
      <c r="L283" s="369" t="s">
        <v>299</v>
      </c>
      <c r="M283" s="372">
        <v>2010</v>
      </c>
    </row>
    <row r="284" spans="1:13" s="75" customFormat="1" x14ac:dyDescent="0.25">
      <c r="A284" s="402"/>
      <c r="B284" s="405"/>
      <c r="C284" s="405"/>
      <c r="D284" s="10" t="s">
        <v>22</v>
      </c>
      <c r="E284" s="9">
        <v>10</v>
      </c>
      <c r="F284" s="9">
        <v>1</v>
      </c>
      <c r="G284" s="195">
        <v>2</v>
      </c>
      <c r="H284" s="109">
        <v>3</v>
      </c>
      <c r="I284" s="376"/>
      <c r="J284" s="370"/>
      <c r="K284" s="370"/>
      <c r="L284" s="370"/>
      <c r="M284" s="373"/>
    </row>
    <row r="285" spans="1:13" s="75" customFormat="1" x14ac:dyDescent="0.25">
      <c r="A285" s="402"/>
      <c r="B285" s="405"/>
      <c r="C285" s="405"/>
      <c r="D285" s="10" t="s">
        <v>23</v>
      </c>
      <c r="E285" s="9">
        <v>10</v>
      </c>
      <c r="F285" s="9">
        <v>1</v>
      </c>
      <c r="G285" s="195">
        <v>0</v>
      </c>
      <c r="H285" s="109">
        <v>0</v>
      </c>
      <c r="I285" s="377"/>
      <c r="J285" s="371"/>
      <c r="K285" s="371"/>
      <c r="L285" s="371"/>
      <c r="M285" s="374"/>
    </row>
    <row r="286" spans="1:13" s="75" customFormat="1" ht="14.45" customHeight="1" x14ac:dyDescent="0.25">
      <c r="A286" s="402"/>
      <c r="B286" s="405"/>
      <c r="C286" s="405"/>
      <c r="D286" s="10" t="s">
        <v>21</v>
      </c>
      <c r="E286" s="9">
        <v>10</v>
      </c>
      <c r="F286" s="9">
        <v>1</v>
      </c>
      <c r="G286" s="11">
        <v>1</v>
      </c>
      <c r="H286" s="109">
        <v>2</v>
      </c>
      <c r="I286" s="375" t="s">
        <v>415</v>
      </c>
      <c r="J286" s="369" t="s">
        <v>312</v>
      </c>
      <c r="K286" s="369" t="s">
        <v>523</v>
      </c>
      <c r="L286" s="369" t="s">
        <v>299</v>
      </c>
      <c r="M286" s="383">
        <v>2006</v>
      </c>
    </row>
    <row r="287" spans="1:13" s="75" customFormat="1" x14ac:dyDescent="0.25">
      <c r="A287" s="402"/>
      <c r="B287" s="405"/>
      <c r="C287" s="405"/>
      <c r="D287" s="10" t="s">
        <v>22</v>
      </c>
      <c r="E287" s="9">
        <v>10</v>
      </c>
      <c r="F287" s="9">
        <v>1</v>
      </c>
      <c r="G287" s="11">
        <v>1</v>
      </c>
      <c r="H287" s="109">
        <v>1.5</v>
      </c>
      <c r="I287" s="376"/>
      <c r="J287" s="370"/>
      <c r="K287" s="370"/>
      <c r="L287" s="370"/>
      <c r="M287" s="373"/>
    </row>
    <row r="288" spans="1:13" s="75" customFormat="1" x14ac:dyDescent="0.25">
      <c r="A288" s="402"/>
      <c r="B288" s="405"/>
      <c r="C288" s="405"/>
      <c r="D288" s="10" t="s">
        <v>23</v>
      </c>
      <c r="E288" s="9">
        <v>10</v>
      </c>
      <c r="F288" s="9">
        <v>1</v>
      </c>
      <c r="G288" s="11">
        <v>0</v>
      </c>
      <c r="H288" s="109">
        <v>0</v>
      </c>
      <c r="I288" s="377"/>
      <c r="J288" s="371"/>
      <c r="K288" s="371"/>
      <c r="L288" s="371"/>
      <c r="M288" s="374"/>
    </row>
    <row r="289" spans="1:13" s="75" customFormat="1" x14ac:dyDescent="0.25">
      <c r="A289" s="402"/>
      <c r="B289" s="405"/>
      <c r="C289" s="405"/>
      <c r="D289" s="105" t="s">
        <v>295</v>
      </c>
      <c r="E289" s="9">
        <v>10</v>
      </c>
      <c r="F289" s="9">
        <v>1</v>
      </c>
      <c r="G289" s="137">
        <v>14</v>
      </c>
      <c r="H289" s="138">
        <v>28</v>
      </c>
      <c r="I289" s="385"/>
      <c r="J289" s="386"/>
      <c r="K289" s="386"/>
      <c r="L289" s="386"/>
      <c r="M289" s="387"/>
    </row>
    <row r="290" spans="1:13" s="75" customFormat="1" x14ac:dyDescent="0.25">
      <c r="A290" s="402"/>
      <c r="B290" s="405"/>
      <c r="C290" s="405"/>
      <c r="D290" s="105" t="s">
        <v>294</v>
      </c>
      <c r="E290" s="9">
        <v>10</v>
      </c>
      <c r="F290" s="9">
        <v>1</v>
      </c>
      <c r="G290" s="137">
        <v>12</v>
      </c>
      <c r="H290" s="138">
        <v>18</v>
      </c>
      <c r="I290" s="388"/>
      <c r="J290" s="389"/>
      <c r="K290" s="389"/>
      <c r="L290" s="389"/>
      <c r="M290" s="390"/>
    </row>
    <row r="291" spans="1:13" s="75" customFormat="1" x14ac:dyDescent="0.25">
      <c r="A291" s="402"/>
      <c r="B291" s="405"/>
      <c r="C291" s="405"/>
      <c r="D291" s="105" t="s">
        <v>296</v>
      </c>
      <c r="E291" s="9">
        <v>10</v>
      </c>
      <c r="F291" s="9">
        <v>1</v>
      </c>
      <c r="G291" s="137">
        <v>0</v>
      </c>
      <c r="H291" s="138">
        <v>0</v>
      </c>
      <c r="I291" s="388"/>
      <c r="J291" s="389"/>
      <c r="K291" s="389"/>
      <c r="L291" s="389"/>
      <c r="M291" s="390"/>
    </row>
    <row r="292" spans="1:13" s="75" customFormat="1" ht="15.75" thickBot="1" x14ac:dyDescent="0.3">
      <c r="A292" s="403"/>
      <c r="B292" s="406"/>
      <c r="C292" s="406"/>
      <c r="D292" s="125" t="s">
        <v>24</v>
      </c>
      <c r="E292" s="126">
        <v>10</v>
      </c>
      <c r="F292" s="126">
        <v>1</v>
      </c>
      <c r="G292" s="139">
        <v>26</v>
      </c>
      <c r="H292" s="140">
        <v>46</v>
      </c>
      <c r="I292" s="391"/>
      <c r="J292" s="392"/>
      <c r="K292" s="392"/>
      <c r="L292" s="392"/>
      <c r="M292" s="393"/>
    </row>
    <row r="293" spans="1:13" s="75" customFormat="1" x14ac:dyDescent="0.25">
      <c r="A293" s="407" t="s">
        <v>420</v>
      </c>
      <c r="B293" s="404" t="s">
        <v>292</v>
      </c>
      <c r="C293" s="404">
        <v>2</v>
      </c>
      <c r="D293" s="116" t="s">
        <v>21</v>
      </c>
      <c r="E293" s="117">
        <v>10</v>
      </c>
      <c r="F293" s="117">
        <v>1</v>
      </c>
      <c r="G293" s="117">
        <v>2</v>
      </c>
      <c r="H293" s="127">
        <v>4</v>
      </c>
      <c r="I293" s="394" t="s">
        <v>508</v>
      </c>
      <c r="J293" s="381" t="s">
        <v>311</v>
      </c>
      <c r="K293" s="381" t="s">
        <v>310</v>
      </c>
      <c r="L293" s="381" t="s">
        <v>299</v>
      </c>
      <c r="M293" s="382">
        <v>2016</v>
      </c>
    </row>
    <row r="294" spans="1:13" s="75" customFormat="1" x14ac:dyDescent="0.25">
      <c r="A294" s="408"/>
      <c r="B294" s="405"/>
      <c r="C294" s="405"/>
      <c r="D294" s="10" t="s">
        <v>22</v>
      </c>
      <c r="E294" s="9">
        <v>10</v>
      </c>
      <c r="F294" s="9">
        <v>1</v>
      </c>
      <c r="G294" s="11">
        <v>2</v>
      </c>
      <c r="H294" s="109">
        <v>3.5</v>
      </c>
      <c r="I294" s="376"/>
      <c r="J294" s="370"/>
      <c r="K294" s="370"/>
      <c r="L294" s="370"/>
      <c r="M294" s="373"/>
    </row>
    <row r="295" spans="1:13" s="75" customFormat="1" x14ac:dyDescent="0.25">
      <c r="A295" s="408"/>
      <c r="B295" s="405"/>
      <c r="C295" s="405"/>
      <c r="D295" s="10" t="s">
        <v>23</v>
      </c>
      <c r="E295" s="9">
        <v>10</v>
      </c>
      <c r="F295" s="9">
        <v>1</v>
      </c>
      <c r="G295" s="11">
        <v>0</v>
      </c>
      <c r="H295" s="109">
        <v>0</v>
      </c>
      <c r="I295" s="377"/>
      <c r="J295" s="371"/>
      <c r="K295" s="371"/>
      <c r="L295" s="371"/>
      <c r="M295" s="374"/>
    </row>
    <row r="296" spans="1:13" s="75" customFormat="1" x14ac:dyDescent="0.25">
      <c r="A296" s="408"/>
      <c r="B296" s="405"/>
      <c r="C296" s="405"/>
      <c r="D296" s="10" t="s">
        <v>21</v>
      </c>
      <c r="E296" s="9">
        <v>10</v>
      </c>
      <c r="F296" s="9">
        <v>1</v>
      </c>
      <c r="G296" s="11">
        <v>2</v>
      </c>
      <c r="H296" s="109">
        <v>4</v>
      </c>
      <c r="I296" s="375" t="s">
        <v>502</v>
      </c>
      <c r="J296" s="369" t="s">
        <v>312</v>
      </c>
      <c r="K296" s="369" t="s">
        <v>310</v>
      </c>
      <c r="L296" s="369" t="s">
        <v>299</v>
      </c>
      <c r="M296" s="383">
        <v>2016</v>
      </c>
    </row>
    <row r="297" spans="1:13" s="75" customFormat="1" x14ac:dyDescent="0.25">
      <c r="A297" s="408"/>
      <c r="B297" s="405"/>
      <c r="C297" s="405"/>
      <c r="D297" s="10" t="s">
        <v>22</v>
      </c>
      <c r="E297" s="9">
        <v>10</v>
      </c>
      <c r="F297" s="9">
        <v>1</v>
      </c>
      <c r="G297" s="11">
        <v>2</v>
      </c>
      <c r="H297" s="109">
        <v>3.5</v>
      </c>
      <c r="I297" s="376"/>
      <c r="J297" s="370"/>
      <c r="K297" s="370"/>
      <c r="L297" s="370"/>
      <c r="M297" s="373"/>
    </row>
    <row r="298" spans="1:13" s="75" customFormat="1" x14ac:dyDescent="0.25">
      <c r="A298" s="408"/>
      <c r="B298" s="405"/>
      <c r="C298" s="405"/>
      <c r="D298" s="10" t="s">
        <v>23</v>
      </c>
      <c r="E298" s="9">
        <v>10</v>
      </c>
      <c r="F298" s="9">
        <v>1</v>
      </c>
      <c r="G298" s="11">
        <v>0</v>
      </c>
      <c r="H298" s="109">
        <v>0</v>
      </c>
      <c r="I298" s="377"/>
      <c r="J298" s="371"/>
      <c r="K298" s="371"/>
      <c r="L298" s="371"/>
      <c r="M298" s="374"/>
    </row>
    <row r="299" spans="1:13" s="75" customFormat="1" ht="14.45" customHeight="1" x14ac:dyDescent="0.25">
      <c r="A299" s="408"/>
      <c r="B299" s="405"/>
      <c r="C299" s="405"/>
      <c r="D299" s="10" t="s">
        <v>21</v>
      </c>
      <c r="E299" s="9">
        <v>10</v>
      </c>
      <c r="F299" s="9">
        <v>1</v>
      </c>
      <c r="G299" s="11">
        <v>2</v>
      </c>
      <c r="H299" s="109">
        <v>4</v>
      </c>
      <c r="I299" s="375" t="s">
        <v>413</v>
      </c>
      <c r="J299" s="369" t="s">
        <v>312</v>
      </c>
      <c r="K299" s="369" t="s">
        <v>526</v>
      </c>
      <c r="L299" s="369" t="s">
        <v>299</v>
      </c>
      <c r="M299" s="383">
        <v>2014</v>
      </c>
    </row>
    <row r="300" spans="1:13" s="75" customFormat="1" x14ac:dyDescent="0.25">
      <c r="A300" s="408"/>
      <c r="B300" s="405"/>
      <c r="C300" s="405"/>
      <c r="D300" s="10" t="s">
        <v>22</v>
      </c>
      <c r="E300" s="9">
        <v>10</v>
      </c>
      <c r="F300" s="9">
        <v>1</v>
      </c>
      <c r="G300" s="11">
        <v>1</v>
      </c>
      <c r="H300" s="109">
        <v>1.5</v>
      </c>
      <c r="I300" s="376"/>
      <c r="J300" s="370"/>
      <c r="K300" s="370"/>
      <c r="L300" s="370"/>
      <c r="M300" s="373"/>
    </row>
    <row r="301" spans="1:13" s="75" customFormat="1" x14ac:dyDescent="0.25">
      <c r="A301" s="408"/>
      <c r="B301" s="405"/>
      <c r="C301" s="405"/>
      <c r="D301" s="10" t="s">
        <v>23</v>
      </c>
      <c r="E301" s="9">
        <v>10</v>
      </c>
      <c r="F301" s="9">
        <v>1</v>
      </c>
      <c r="G301" s="11">
        <v>0</v>
      </c>
      <c r="H301" s="109">
        <v>0</v>
      </c>
      <c r="I301" s="377"/>
      <c r="J301" s="371"/>
      <c r="K301" s="371"/>
      <c r="L301" s="371"/>
      <c r="M301" s="374"/>
    </row>
    <row r="302" spans="1:13" s="75" customFormat="1" ht="14.45" customHeight="1" x14ac:dyDescent="0.25">
      <c r="A302" s="408"/>
      <c r="B302" s="405"/>
      <c r="C302" s="405"/>
      <c r="D302" s="105" t="s">
        <v>295</v>
      </c>
      <c r="E302" s="9">
        <v>10</v>
      </c>
      <c r="F302" s="9">
        <v>1</v>
      </c>
      <c r="G302" s="137">
        <v>6</v>
      </c>
      <c r="H302" s="138">
        <v>12</v>
      </c>
      <c r="I302" s="385"/>
      <c r="J302" s="386"/>
      <c r="K302" s="386"/>
      <c r="L302" s="386"/>
      <c r="M302" s="387"/>
    </row>
    <row r="303" spans="1:13" s="75" customFormat="1" x14ac:dyDescent="0.25">
      <c r="A303" s="408"/>
      <c r="B303" s="405"/>
      <c r="C303" s="405"/>
      <c r="D303" s="105" t="s">
        <v>294</v>
      </c>
      <c r="E303" s="9">
        <v>10</v>
      </c>
      <c r="F303" s="9">
        <v>1</v>
      </c>
      <c r="G303" s="137">
        <v>5</v>
      </c>
      <c r="H303" s="138">
        <v>7.5</v>
      </c>
      <c r="I303" s="388"/>
      <c r="J303" s="389"/>
      <c r="K303" s="389"/>
      <c r="L303" s="389"/>
      <c r="M303" s="390"/>
    </row>
    <row r="304" spans="1:13" s="75" customFormat="1" x14ac:dyDescent="0.25">
      <c r="A304" s="408"/>
      <c r="B304" s="405"/>
      <c r="C304" s="405"/>
      <c r="D304" s="105" t="s">
        <v>296</v>
      </c>
      <c r="E304" s="9">
        <v>10</v>
      </c>
      <c r="F304" s="9">
        <v>1</v>
      </c>
      <c r="G304" s="137">
        <v>0</v>
      </c>
      <c r="H304" s="138">
        <v>0</v>
      </c>
      <c r="I304" s="388"/>
      <c r="J304" s="389"/>
      <c r="K304" s="389"/>
      <c r="L304" s="389"/>
      <c r="M304" s="390"/>
    </row>
    <row r="305" spans="1:13" s="75" customFormat="1" ht="15.75" thickBot="1" x14ac:dyDescent="0.3">
      <c r="A305" s="409"/>
      <c r="B305" s="406"/>
      <c r="C305" s="406"/>
      <c r="D305" s="125" t="s">
        <v>24</v>
      </c>
      <c r="E305" s="126">
        <v>10</v>
      </c>
      <c r="F305" s="126">
        <v>1</v>
      </c>
      <c r="G305" s="139">
        <v>11</v>
      </c>
      <c r="H305" s="140">
        <v>17.5</v>
      </c>
      <c r="I305" s="391"/>
      <c r="J305" s="392"/>
      <c r="K305" s="392"/>
      <c r="L305" s="392"/>
      <c r="M305" s="393"/>
    </row>
    <row r="306" spans="1:13" s="75" customFormat="1" x14ac:dyDescent="0.25">
      <c r="A306" s="407" t="s">
        <v>308</v>
      </c>
      <c r="B306" s="404" t="s">
        <v>292</v>
      </c>
      <c r="C306" s="404">
        <v>1.5</v>
      </c>
      <c r="D306" s="116" t="s">
        <v>21</v>
      </c>
      <c r="E306" s="117">
        <v>10</v>
      </c>
      <c r="F306" s="117">
        <v>1</v>
      </c>
      <c r="G306" s="128">
        <v>0</v>
      </c>
      <c r="H306" s="127">
        <v>0</v>
      </c>
      <c r="I306" s="394" t="s">
        <v>460</v>
      </c>
      <c r="J306" s="381" t="s">
        <v>311</v>
      </c>
      <c r="K306" s="381" t="s">
        <v>310</v>
      </c>
      <c r="L306" s="381" t="s">
        <v>299</v>
      </c>
      <c r="M306" s="382">
        <v>2015</v>
      </c>
    </row>
    <row r="307" spans="1:13" s="75" customFormat="1" x14ac:dyDescent="0.25">
      <c r="A307" s="408"/>
      <c r="B307" s="405"/>
      <c r="C307" s="405"/>
      <c r="D307" s="10" t="s">
        <v>22</v>
      </c>
      <c r="E307" s="9">
        <v>10</v>
      </c>
      <c r="F307" s="9">
        <v>1</v>
      </c>
      <c r="G307" s="11">
        <v>0</v>
      </c>
      <c r="H307" s="109">
        <v>0</v>
      </c>
      <c r="I307" s="376"/>
      <c r="J307" s="370"/>
      <c r="K307" s="370"/>
      <c r="L307" s="370"/>
      <c r="M307" s="373"/>
    </row>
    <row r="308" spans="1:13" s="75" customFormat="1" x14ac:dyDescent="0.25">
      <c r="A308" s="408"/>
      <c r="B308" s="405"/>
      <c r="C308" s="405"/>
      <c r="D308" s="263" t="s">
        <v>23</v>
      </c>
      <c r="E308" s="262">
        <v>10</v>
      </c>
      <c r="F308" s="122">
        <v>1</v>
      </c>
      <c r="G308" s="123">
        <v>2</v>
      </c>
      <c r="H308" s="264">
        <v>2</v>
      </c>
      <c r="I308" s="376"/>
      <c r="J308" s="371"/>
      <c r="K308" s="370"/>
      <c r="L308" s="370"/>
      <c r="M308" s="373"/>
    </row>
    <row r="309" spans="1:13" s="75" customFormat="1" x14ac:dyDescent="0.25">
      <c r="A309" s="408"/>
      <c r="B309" s="405"/>
      <c r="C309" s="405"/>
      <c r="D309" s="259" t="s">
        <v>21</v>
      </c>
      <c r="E309" s="122">
        <v>10</v>
      </c>
      <c r="F309" s="190">
        <v>1</v>
      </c>
      <c r="G309" s="193">
        <v>0</v>
      </c>
      <c r="H309" s="260">
        <v>0</v>
      </c>
      <c r="I309" s="424" t="s">
        <v>508</v>
      </c>
      <c r="J309" s="425" t="s">
        <v>311</v>
      </c>
      <c r="K309" s="425" t="s">
        <v>310</v>
      </c>
      <c r="L309" s="425" t="s">
        <v>299</v>
      </c>
      <c r="M309" s="372">
        <v>2016</v>
      </c>
    </row>
    <row r="310" spans="1:13" s="75" customFormat="1" x14ac:dyDescent="0.25">
      <c r="A310" s="408"/>
      <c r="B310" s="405"/>
      <c r="C310" s="405"/>
      <c r="D310" s="10" t="s">
        <v>22</v>
      </c>
      <c r="E310" s="9">
        <v>10</v>
      </c>
      <c r="F310" s="9">
        <v>1</v>
      </c>
      <c r="G310" s="204">
        <v>0</v>
      </c>
      <c r="H310" s="109">
        <v>0</v>
      </c>
      <c r="I310" s="376"/>
      <c r="J310" s="370"/>
      <c r="K310" s="370"/>
      <c r="L310" s="370"/>
      <c r="M310" s="373"/>
    </row>
    <row r="311" spans="1:13" s="75" customFormat="1" x14ac:dyDescent="0.25">
      <c r="A311" s="408"/>
      <c r="B311" s="405"/>
      <c r="C311" s="405"/>
      <c r="D311" s="263" t="s">
        <v>23</v>
      </c>
      <c r="E311" s="122">
        <v>10</v>
      </c>
      <c r="F311" s="122">
        <v>1</v>
      </c>
      <c r="G311" s="261">
        <v>2</v>
      </c>
      <c r="H311" s="260">
        <v>2</v>
      </c>
      <c r="I311" s="377"/>
      <c r="J311" s="371"/>
      <c r="K311" s="371"/>
      <c r="L311" s="370"/>
      <c r="M311" s="374"/>
    </row>
    <row r="312" spans="1:13" s="75" customFormat="1" x14ac:dyDescent="0.25">
      <c r="A312" s="408"/>
      <c r="B312" s="405"/>
      <c r="C312" s="405"/>
      <c r="D312" s="259" t="s">
        <v>21</v>
      </c>
      <c r="E312" s="190">
        <v>10</v>
      </c>
      <c r="F312" s="190">
        <v>1</v>
      </c>
      <c r="G312" s="123">
        <v>0</v>
      </c>
      <c r="H312" s="189">
        <v>0</v>
      </c>
      <c r="I312" s="376" t="s">
        <v>509</v>
      </c>
      <c r="J312" s="425" t="s">
        <v>311</v>
      </c>
      <c r="K312" s="425" t="s">
        <v>381</v>
      </c>
      <c r="L312" s="425" t="s">
        <v>299</v>
      </c>
      <c r="M312" s="372">
        <v>2009</v>
      </c>
    </row>
    <row r="313" spans="1:13" s="75" customFormat="1" x14ac:dyDescent="0.25">
      <c r="A313" s="408"/>
      <c r="B313" s="405"/>
      <c r="C313" s="405"/>
      <c r="D313" s="10" t="s">
        <v>22</v>
      </c>
      <c r="E313" s="9">
        <v>10</v>
      </c>
      <c r="F313" s="9">
        <v>1</v>
      </c>
      <c r="G313" s="204">
        <v>0</v>
      </c>
      <c r="H313" s="109">
        <v>0</v>
      </c>
      <c r="I313" s="376"/>
      <c r="J313" s="370"/>
      <c r="K313" s="370"/>
      <c r="L313" s="370"/>
      <c r="M313" s="373"/>
    </row>
    <row r="314" spans="1:13" s="75" customFormat="1" x14ac:dyDescent="0.25">
      <c r="A314" s="408"/>
      <c r="B314" s="405"/>
      <c r="C314" s="405"/>
      <c r="D314" s="263" t="s">
        <v>23</v>
      </c>
      <c r="E314" s="262">
        <v>10</v>
      </c>
      <c r="F314" s="262">
        <v>1</v>
      </c>
      <c r="G314" s="123">
        <v>2</v>
      </c>
      <c r="H314" s="264">
        <v>2</v>
      </c>
      <c r="I314" s="376"/>
      <c r="J314" s="371"/>
      <c r="K314" s="371"/>
      <c r="L314" s="371"/>
      <c r="M314" s="374"/>
    </row>
    <row r="315" spans="1:13" s="75" customFormat="1" x14ac:dyDescent="0.25">
      <c r="A315" s="408"/>
      <c r="B315" s="405"/>
      <c r="C315" s="405"/>
      <c r="D315" s="259" t="s">
        <v>21</v>
      </c>
      <c r="E315" s="122">
        <v>10</v>
      </c>
      <c r="F315" s="122">
        <v>1</v>
      </c>
      <c r="G315" s="193">
        <v>0</v>
      </c>
      <c r="H315" s="260">
        <v>0</v>
      </c>
      <c r="I315" s="424" t="s">
        <v>510</v>
      </c>
      <c r="J315" s="370" t="s">
        <v>311</v>
      </c>
      <c r="K315" s="370" t="s">
        <v>359</v>
      </c>
      <c r="L315" s="425" t="s">
        <v>301</v>
      </c>
      <c r="M315" s="373">
        <v>2019</v>
      </c>
    </row>
    <row r="316" spans="1:13" s="75" customFormat="1" x14ac:dyDescent="0.25">
      <c r="A316" s="408"/>
      <c r="B316" s="405"/>
      <c r="C316" s="405"/>
      <c r="D316" s="10" t="s">
        <v>22</v>
      </c>
      <c r="E316" s="9">
        <v>10</v>
      </c>
      <c r="F316" s="9">
        <v>1</v>
      </c>
      <c r="G316" s="204">
        <v>0</v>
      </c>
      <c r="H316" s="109">
        <v>0</v>
      </c>
      <c r="I316" s="376"/>
      <c r="J316" s="370"/>
      <c r="K316" s="370"/>
      <c r="L316" s="370"/>
      <c r="M316" s="373"/>
    </row>
    <row r="317" spans="1:13" s="75" customFormat="1" x14ac:dyDescent="0.25">
      <c r="A317" s="408"/>
      <c r="B317" s="405"/>
      <c r="C317" s="405"/>
      <c r="D317" s="263" t="s">
        <v>23</v>
      </c>
      <c r="E317" s="262">
        <v>10</v>
      </c>
      <c r="F317" s="122">
        <v>1</v>
      </c>
      <c r="G317" s="261">
        <v>2</v>
      </c>
      <c r="H317" s="260">
        <v>2</v>
      </c>
      <c r="I317" s="377"/>
      <c r="J317" s="371"/>
      <c r="K317" s="371"/>
      <c r="L317" s="371"/>
      <c r="M317" s="374"/>
    </row>
    <row r="318" spans="1:13" s="75" customFormat="1" x14ac:dyDescent="0.25">
      <c r="A318" s="408"/>
      <c r="B318" s="405"/>
      <c r="C318" s="405"/>
      <c r="D318" s="259" t="s">
        <v>21</v>
      </c>
      <c r="E318" s="122">
        <v>10</v>
      </c>
      <c r="F318" s="190">
        <v>1</v>
      </c>
      <c r="G318" s="123">
        <v>0</v>
      </c>
      <c r="H318" s="189">
        <v>0</v>
      </c>
      <c r="I318" s="375" t="s">
        <v>511</v>
      </c>
      <c r="J318" s="425" t="s">
        <v>311</v>
      </c>
      <c r="K318" s="425" t="s">
        <v>310</v>
      </c>
      <c r="L318" s="425" t="s">
        <v>299</v>
      </c>
      <c r="M318" s="372">
        <v>2014</v>
      </c>
    </row>
    <row r="319" spans="1:13" s="75" customFormat="1" x14ac:dyDescent="0.25">
      <c r="A319" s="408"/>
      <c r="B319" s="405"/>
      <c r="C319" s="405"/>
      <c r="D319" s="10" t="s">
        <v>22</v>
      </c>
      <c r="E319" s="9">
        <v>10</v>
      </c>
      <c r="F319" s="9">
        <v>1</v>
      </c>
      <c r="G319" s="204">
        <v>0</v>
      </c>
      <c r="H319" s="109">
        <v>0</v>
      </c>
      <c r="I319" s="376"/>
      <c r="J319" s="370"/>
      <c r="K319" s="370"/>
      <c r="L319" s="370"/>
      <c r="M319" s="373"/>
    </row>
    <row r="320" spans="1:13" s="75" customFormat="1" x14ac:dyDescent="0.25">
      <c r="A320" s="408"/>
      <c r="B320" s="405"/>
      <c r="C320" s="405"/>
      <c r="D320" s="10" t="s">
        <v>23</v>
      </c>
      <c r="E320" s="9">
        <v>10</v>
      </c>
      <c r="F320" s="9">
        <v>1</v>
      </c>
      <c r="G320" s="204">
        <v>2</v>
      </c>
      <c r="H320" s="109">
        <v>2</v>
      </c>
      <c r="I320" s="376"/>
      <c r="J320" s="371"/>
      <c r="K320" s="371"/>
      <c r="L320" s="371"/>
      <c r="M320" s="374"/>
    </row>
    <row r="321" spans="1:13" s="75" customFormat="1" x14ac:dyDescent="0.25">
      <c r="A321" s="408"/>
      <c r="B321" s="405"/>
      <c r="C321" s="405"/>
      <c r="D321" s="10" t="s">
        <v>21</v>
      </c>
      <c r="E321" s="9">
        <v>10</v>
      </c>
      <c r="F321" s="9">
        <v>1</v>
      </c>
      <c r="G321" s="9">
        <v>0</v>
      </c>
      <c r="H321" s="109">
        <v>0</v>
      </c>
      <c r="I321" s="424" t="s">
        <v>461</v>
      </c>
      <c r="J321" s="370" t="s">
        <v>311</v>
      </c>
      <c r="K321" s="370" t="s">
        <v>310</v>
      </c>
      <c r="L321" s="370" t="s">
        <v>299</v>
      </c>
      <c r="M321" s="373">
        <v>2017</v>
      </c>
    </row>
    <row r="322" spans="1:13" s="75" customFormat="1" x14ac:dyDescent="0.25">
      <c r="A322" s="408"/>
      <c r="B322" s="405"/>
      <c r="C322" s="405"/>
      <c r="D322" s="10" t="s">
        <v>22</v>
      </c>
      <c r="E322" s="9">
        <v>10</v>
      </c>
      <c r="F322" s="9">
        <v>1</v>
      </c>
      <c r="G322" s="11">
        <v>0</v>
      </c>
      <c r="H322" s="109">
        <v>0</v>
      </c>
      <c r="I322" s="376"/>
      <c r="J322" s="370"/>
      <c r="K322" s="370"/>
      <c r="L322" s="370"/>
      <c r="M322" s="373"/>
    </row>
    <row r="323" spans="1:13" s="75" customFormat="1" x14ac:dyDescent="0.25">
      <c r="A323" s="408"/>
      <c r="B323" s="405"/>
      <c r="C323" s="405"/>
      <c r="D323" s="10" t="s">
        <v>23</v>
      </c>
      <c r="E323" s="9">
        <v>10</v>
      </c>
      <c r="F323" s="9">
        <v>1</v>
      </c>
      <c r="G323" s="11">
        <v>2</v>
      </c>
      <c r="H323" s="109">
        <v>2</v>
      </c>
      <c r="I323" s="377"/>
      <c r="J323" s="371"/>
      <c r="K323" s="371"/>
      <c r="L323" s="371"/>
      <c r="M323" s="374"/>
    </row>
    <row r="324" spans="1:13" s="75" customFormat="1" x14ac:dyDescent="0.25">
      <c r="A324" s="408"/>
      <c r="B324" s="405"/>
      <c r="C324" s="405"/>
      <c r="D324" s="105" t="s">
        <v>295</v>
      </c>
      <c r="E324" s="9">
        <v>10</v>
      </c>
      <c r="F324" s="9">
        <v>1</v>
      </c>
      <c r="G324" s="137">
        <v>0</v>
      </c>
      <c r="H324" s="141">
        <v>0</v>
      </c>
      <c r="I324" s="385"/>
      <c r="J324" s="386"/>
      <c r="K324" s="386"/>
      <c r="L324" s="386"/>
      <c r="M324" s="387"/>
    </row>
    <row r="325" spans="1:13" s="75" customFormat="1" x14ac:dyDescent="0.25">
      <c r="A325" s="408"/>
      <c r="B325" s="405"/>
      <c r="C325" s="405"/>
      <c r="D325" s="105" t="s">
        <v>294</v>
      </c>
      <c r="E325" s="9">
        <v>10</v>
      </c>
      <c r="F325" s="9">
        <v>1</v>
      </c>
      <c r="G325" s="137">
        <v>0</v>
      </c>
      <c r="H325" s="141">
        <v>0</v>
      </c>
      <c r="I325" s="388"/>
      <c r="J325" s="389"/>
      <c r="K325" s="389"/>
      <c r="L325" s="389"/>
      <c r="M325" s="390"/>
    </row>
    <row r="326" spans="1:13" s="75" customFormat="1" x14ac:dyDescent="0.25">
      <c r="A326" s="408"/>
      <c r="B326" s="405"/>
      <c r="C326" s="405"/>
      <c r="D326" s="105" t="s">
        <v>296</v>
      </c>
      <c r="E326" s="9">
        <v>10</v>
      </c>
      <c r="F326" s="9">
        <v>1</v>
      </c>
      <c r="G326" s="137">
        <v>12</v>
      </c>
      <c r="H326" s="141">
        <v>12</v>
      </c>
      <c r="I326" s="388"/>
      <c r="J326" s="389"/>
      <c r="K326" s="389"/>
      <c r="L326" s="389"/>
      <c r="M326" s="390"/>
    </row>
    <row r="327" spans="1:13" s="75" customFormat="1" ht="15.75" thickBot="1" x14ac:dyDescent="0.3">
      <c r="A327" s="409"/>
      <c r="B327" s="406"/>
      <c r="C327" s="406"/>
      <c r="D327" s="125" t="s">
        <v>24</v>
      </c>
      <c r="E327" s="126">
        <v>10</v>
      </c>
      <c r="F327" s="126">
        <v>1</v>
      </c>
      <c r="G327" s="139">
        <v>12</v>
      </c>
      <c r="H327" s="142">
        <v>12</v>
      </c>
      <c r="I327" s="391"/>
      <c r="J327" s="392"/>
      <c r="K327" s="392"/>
      <c r="L327" s="392"/>
      <c r="M327" s="393"/>
    </row>
    <row r="328" spans="1:13" s="75" customFormat="1" ht="14.45" customHeight="1" x14ac:dyDescent="0.25">
      <c r="A328" s="407" t="s">
        <v>421</v>
      </c>
      <c r="B328" s="404" t="s">
        <v>293</v>
      </c>
      <c r="C328" s="404">
        <v>1.5</v>
      </c>
      <c r="D328" s="116" t="s">
        <v>21</v>
      </c>
      <c r="E328" s="117">
        <v>10</v>
      </c>
      <c r="F328" s="117">
        <v>1</v>
      </c>
      <c r="G328" s="128">
        <v>1</v>
      </c>
      <c r="H328" s="127">
        <v>2</v>
      </c>
      <c r="I328" s="426" t="s">
        <v>438</v>
      </c>
      <c r="J328" s="381" t="s">
        <v>311</v>
      </c>
      <c r="K328" s="381" t="s">
        <v>310</v>
      </c>
      <c r="L328" s="381" t="s">
        <v>301</v>
      </c>
      <c r="M328" s="382">
        <v>2014</v>
      </c>
    </row>
    <row r="329" spans="1:13" s="75" customFormat="1" x14ac:dyDescent="0.25">
      <c r="A329" s="408"/>
      <c r="B329" s="405"/>
      <c r="C329" s="405"/>
      <c r="D329" s="10" t="s">
        <v>22</v>
      </c>
      <c r="E329" s="9">
        <v>10</v>
      </c>
      <c r="F329" s="9">
        <v>1</v>
      </c>
      <c r="G329" s="11">
        <v>0</v>
      </c>
      <c r="H329" s="109">
        <v>0</v>
      </c>
      <c r="I329" s="376"/>
      <c r="J329" s="370"/>
      <c r="K329" s="370"/>
      <c r="L329" s="370"/>
      <c r="M329" s="373"/>
    </row>
    <row r="330" spans="1:13" s="75" customFormat="1" x14ac:dyDescent="0.25">
      <c r="A330" s="408"/>
      <c r="B330" s="405"/>
      <c r="C330" s="405"/>
      <c r="D330" s="10" t="s">
        <v>23</v>
      </c>
      <c r="E330" s="9">
        <v>10</v>
      </c>
      <c r="F330" s="9">
        <v>1</v>
      </c>
      <c r="G330" s="11">
        <v>0</v>
      </c>
      <c r="H330" s="109">
        <v>0</v>
      </c>
      <c r="I330" s="377"/>
      <c r="J330" s="371"/>
      <c r="K330" s="371"/>
      <c r="L330" s="371"/>
      <c r="M330" s="374"/>
    </row>
    <row r="331" spans="1:13" s="75" customFormat="1" ht="14.45" customHeight="1" x14ac:dyDescent="0.25">
      <c r="A331" s="408"/>
      <c r="B331" s="405"/>
      <c r="C331" s="405"/>
      <c r="D331" s="10" t="s">
        <v>21</v>
      </c>
      <c r="E331" s="9">
        <v>10</v>
      </c>
      <c r="F331" s="9">
        <v>1</v>
      </c>
      <c r="G331" s="11">
        <v>1</v>
      </c>
      <c r="H331" s="109">
        <v>2</v>
      </c>
      <c r="I331" s="375" t="s">
        <v>520</v>
      </c>
      <c r="J331" s="369" t="s">
        <v>312</v>
      </c>
      <c r="K331" s="369" t="s">
        <v>310</v>
      </c>
      <c r="L331" s="369" t="s">
        <v>299</v>
      </c>
      <c r="M331" s="383">
        <v>2018</v>
      </c>
    </row>
    <row r="332" spans="1:13" s="75" customFormat="1" x14ac:dyDescent="0.25">
      <c r="A332" s="408"/>
      <c r="B332" s="405"/>
      <c r="C332" s="405"/>
      <c r="D332" s="10" t="s">
        <v>22</v>
      </c>
      <c r="E332" s="9">
        <v>10</v>
      </c>
      <c r="F332" s="9">
        <v>1</v>
      </c>
      <c r="G332" s="11">
        <v>1</v>
      </c>
      <c r="H332" s="109">
        <v>1.5</v>
      </c>
      <c r="I332" s="376"/>
      <c r="J332" s="370"/>
      <c r="K332" s="370"/>
      <c r="L332" s="370"/>
      <c r="M332" s="373"/>
    </row>
    <row r="333" spans="1:13" s="75" customFormat="1" x14ac:dyDescent="0.25">
      <c r="A333" s="408"/>
      <c r="B333" s="405"/>
      <c r="C333" s="405"/>
      <c r="D333" s="10" t="s">
        <v>23</v>
      </c>
      <c r="E333" s="9">
        <v>10</v>
      </c>
      <c r="F333" s="9">
        <v>1</v>
      </c>
      <c r="G333" s="11">
        <v>0</v>
      </c>
      <c r="H333" s="109">
        <v>0</v>
      </c>
      <c r="I333" s="377"/>
      <c r="J333" s="371"/>
      <c r="K333" s="371"/>
      <c r="L333" s="371"/>
      <c r="M333" s="374"/>
    </row>
    <row r="334" spans="1:13" s="75" customFormat="1" x14ac:dyDescent="0.25">
      <c r="A334" s="408"/>
      <c r="B334" s="405"/>
      <c r="C334" s="405"/>
      <c r="D334" s="10" t="s">
        <v>21</v>
      </c>
      <c r="E334" s="9">
        <v>10</v>
      </c>
      <c r="F334" s="9">
        <v>1</v>
      </c>
      <c r="G334" s="195">
        <v>1</v>
      </c>
      <c r="H334" s="109">
        <v>2</v>
      </c>
      <c r="I334" s="375" t="s">
        <v>433</v>
      </c>
      <c r="J334" s="369" t="s">
        <v>311</v>
      </c>
      <c r="K334" s="369" t="s">
        <v>310</v>
      </c>
      <c r="L334" s="369" t="s">
        <v>301</v>
      </c>
      <c r="M334" s="372">
        <v>2014</v>
      </c>
    </row>
    <row r="335" spans="1:13" s="75" customFormat="1" x14ac:dyDescent="0.25">
      <c r="A335" s="408"/>
      <c r="B335" s="405"/>
      <c r="C335" s="405"/>
      <c r="D335" s="10" t="s">
        <v>22</v>
      </c>
      <c r="E335" s="9">
        <v>10</v>
      </c>
      <c r="F335" s="9">
        <v>1</v>
      </c>
      <c r="G335" s="195">
        <v>0</v>
      </c>
      <c r="H335" s="109">
        <v>0</v>
      </c>
      <c r="I335" s="376"/>
      <c r="J335" s="370"/>
      <c r="K335" s="370"/>
      <c r="L335" s="370"/>
      <c r="M335" s="373"/>
    </row>
    <row r="336" spans="1:13" s="75" customFormat="1" x14ac:dyDescent="0.25">
      <c r="A336" s="408"/>
      <c r="B336" s="405"/>
      <c r="C336" s="405"/>
      <c r="D336" s="10" t="s">
        <v>23</v>
      </c>
      <c r="E336" s="9">
        <v>10</v>
      </c>
      <c r="F336" s="9">
        <v>1</v>
      </c>
      <c r="G336" s="195">
        <v>0</v>
      </c>
      <c r="H336" s="109">
        <v>0</v>
      </c>
      <c r="I336" s="377"/>
      <c r="J336" s="371"/>
      <c r="K336" s="371"/>
      <c r="L336" s="371"/>
      <c r="M336" s="374"/>
    </row>
    <row r="337" spans="1:13" s="75" customFormat="1" x14ac:dyDescent="0.25">
      <c r="A337" s="408"/>
      <c r="B337" s="405"/>
      <c r="C337" s="405"/>
      <c r="D337" s="10" t="s">
        <v>21</v>
      </c>
      <c r="E337" s="9">
        <v>10</v>
      </c>
      <c r="F337" s="9">
        <v>1</v>
      </c>
      <c r="G337" s="195">
        <v>1</v>
      </c>
      <c r="H337" s="109">
        <v>2</v>
      </c>
      <c r="I337" s="375" t="s">
        <v>434</v>
      </c>
      <c r="J337" s="369" t="s">
        <v>311</v>
      </c>
      <c r="K337" s="369" t="s">
        <v>310</v>
      </c>
      <c r="L337" s="369" t="s">
        <v>301</v>
      </c>
      <c r="M337" s="372">
        <v>2012</v>
      </c>
    </row>
    <row r="338" spans="1:13" s="75" customFormat="1" x14ac:dyDescent="0.25">
      <c r="A338" s="408"/>
      <c r="B338" s="405"/>
      <c r="C338" s="405"/>
      <c r="D338" s="10" t="s">
        <v>22</v>
      </c>
      <c r="E338" s="9">
        <v>10</v>
      </c>
      <c r="F338" s="9">
        <v>1</v>
      </c>
      <c r="G338" s="195">
        <v>0</v>
      </c>
      <c r="H338" s="109">
        <v>0</v>
      </c>
      <c r="I338" s="376"/>
      <c r="J338" s="370"/>
      <c r="K338" s="370"/>
      <c r="L338" s="370"/>
      <c r="M338" s="373"/>
    </row>
    <row r="339" spans="1:13" s="75" customFormat="1" x14ac:dyDescent="0.25">
      <c r="A339" s="408"/>
      <c r="B339" s="405"/>
      <c r="C339" s="405"/>
      <c r="D339" s="10" t="s">
        <v>23</v>
      </c>
      <c r="E339" s="9">
        <v>10</v>
      </c>
      <c r="F339" s="9">
        <v>1</v>
      </c>
      <c r="G339" s="195">
        <v>0</v>
      </c>
      <c r="H339" s="109">
        <v>0</v>
      </c>
      <c r="I339" s="377"/>
      <c r="J339" s="371"/>
      <c r="K339" s="371"/>
      <c r="L339" s="371"/>
      <c r="M339" s="374"/>
    </row>
    <row r="340" spans="1:13" s="75" customFormat="1" x14ac:dyDescent="0.25">
      <c r="A340" s="408"/>
      <c r="B340" s="405"/>
      <c r="C340" s="405"/>
      <c r="D340" s="10" t="s">
        <v>21</v>
      </c>
      <c r="E340" s="9">
        <v>10</v>
      </c>
      <c r="F340" s="9">
        <v>1</v>
      </c>
      <c r="G340" s="195">
        <v>1</v>
      </c>
      <c r="H340" s="109">
        <v>2</v>
      </c>
      <c r="I340" s="375" t="s">
        <v>435</v>
      </c>
      <c r="J340" s="369" t="s">
        <v>521</v>
      </c>
      <c r="K340" s="369"/>
      <c r="L340" s="369"/>
      <c r="M340" s="372"/>
    </row>
    <row r="341" spans="1:13" s="75" customFormat="1" x14ac:dyDescent="0.25">
      <c r="A341" s="408"/>
      <c r="B341" s="405"/>
      <c r="C341" s="405"/>
      <c r="D341" s="10" t="s">
        <v>22</v>
      </c>
      <c r="E341" s="9">
        <v>10</v>
      </c>
      <c r="F341" s="9">
        <v>1</v>
      </c>
      <c r="G341" s="195">
        <v>0</v>
      </c>
      <c r="H341" s="109">
        <v>0</v>
      </c>
      <c r="I341" s="376"/>
      <c r="J341" s="370"/>
      <c r="K341" s="370"/>
      <c r="L341" s="370"/>
      <c r="M341" s="373"/>
    </row>
    <row r="342" spans="1:13" s="75" customFormat="1" x14ac:dyDescent="0.25">
      <c r="A342" s="408"/>
      <c r="B342" s="405"/>
      <c r="C342" s="405"/>
      <c r="D342" s="10" t="s">
        <v>23</v>
      </c>
      <c r="E342" s="9">
        <v>10</v>
      </c>
      <c r="F342" s="9">
        <v>1</v>
      </c>
      <c r="G342" s="195">
        <v>0</v>
      </c>
      <c r="H342" s="109">
        <v>0</v>
      </c>
      <c r="I342" s="377"/>
      <c r="J342" s="371"/>
      <c r="K342" s="371"/>
      <c r="L342" s="371"/>
      <c r="M342" s="374"/>
    </row>
    <row r="343" spans="1:13" s="75" customFormat="1" x14ac:dyDescent="0.25">
      <c r="A343" s="408"/>
      <c r="B343" s="405"/>
      <c r="C343" s="405"/>
      <c r="D343" s="10" t="s">
        <v>21</v>
      </c>
      <c r="E343" s="9">
        <v>10</v>
      </c>
      <c r="F343" s="9">
        <v>1</v>
      </c>
      <c r="G343" s="195">
        <v>1</v>
      </c>
      <c r="H343" s="109">
        <v>2</v>
      </c>
      <c r="I343" s="375" t="s">
        <v>436</v>
      </c>
      <c r="J343" s="369" t="s">
        <v>311</v>
      </c>
      <c r="K343" s="369" t="s">
        <v>356</v>
      </c>
      <c r="L343" s="369" t="s">
        <v>301</v>
      </c>
      <c r="M343" s="372">
        <v>2014</v>
      </c>
    </row>
    <row r="344" spans="1:13" s="75" customFormat="1" x14ac:dyDescent="0.25">
      <c r="A344" s="408"/>
      <c r="B344" s="405"/>
      <c r="C344" s="405"/>
      <c r="D344" s="10" t="s">
        <v>22</v>
      </c>
      <c r="E344" s="9">
        <v>10</v>
      </c>
      <c r="F344" s="9">
        <v>1</v>
      </c>
      <c r="G344" s="195">
        <v>0</v>
      </c>
      <c r="H344" s="109">
        <v>0</v>
      </c>
      <c r="I344" s="376"/>
      <c r="J344" s="370"/>
      <c r="K344" s="370"/>
      <c r="L344" s="370"/>
      <c r="M344" s="373"/>
    </row>
    <row r="345" spans="1:13" s="75" customFormat="1" x14ac:dyDescent="0.25">
      <c r="A345" s="408"/>
      <c r="B345" s="405"/>
      <c r="C345" s="405"/>
      <c r="D345" s="10" t="s">
        <v>23</v>
      </c>
      <c r="E345" s="9">
        <v>10</v>
      </c>
      <c r="F345" s="9">
        <v>1</v>
      </c>
      <c r="G345" s="195">
        <v>0</v>
      </c>
      <c r="H345" s="109">
        <v>0</v>
      </c>
      <c r="I345" s="377"/>
      <c r="J345" s="371"/>
      <c r="K345" s="371"/>
      <c r="L345" s="371"/>
      <c r="M345" s="374"/>
    </row>
    <row r="346" spans="1:13" s="75" customFormat="1" ht="14.45" customHeight="1" x14ac:dyDescent="0.25">
      <c r="A346" s="408"/>
      <c r="B346" s="405"/>
      <c r="C346" s="405"/>
      <c r="D346" s="10" t="s">
        <v>21</v>
      </c>
      <c r="E346" s="9">
        <v>10</v>
      </c>
      <c r="F346" s="9">
        <v>1</v>
      </c>
      <c r="G346" s="11">
        <v>1</v>
      </c>
      <c r="H346" s="109">
        <v>2</v>
      </c>
      <c r="I346" s="375" t="s">
        <v>437</v>
      </c>
      <c r="J346" s="369" t="s">
        <v>311</v>
      </c>
      <c r="K346" s="369" t="s">
        <v>310</v>
      </c>
      <c r="L346" s="369" t="s">
        <v>299</v>
      </c>
      <c r="M346" s="383">
        <v>2017</v>
      </c>
    </row>
    <row r="347" spans="1:13" s="75" customFormat="1" x14ac:dyDescent="0.25">
      <c r="A347" s="408"/>
      <c r="B347" s="405"/>
      <c r="C347" s="405"/>
      <c r="D347" s="10" t="s">
        <v>22</v>
      </c>
      <c r="E347" s="9">
        <v>10</v>
      </c>
      <c r="F347" s="9">
        <v>1</v>
      </c>
      <c r="G347" s="11">
        <v>1</v>
      </c>
      <c r="H347" s="109">
        <v>1.5</v>
      </c>
      <c r="I347" s="376"/>
      <c r="J347" s="370"/>
      <c r="K347" s="370"/>
      <c r="L347" s="370"/>
      <c r="M347" s="373"/>
    </row>
    <row r="348" spans="1:13" s="75" customFormat="1" x14ac:dyDescent="0.25">
      <c r="A348" s="408"/>
      <c r="B348" s="405"/>
      <c r="C348" s="405"/>
      <c r="D348" s="10" t="s">
        <v>23</v>
      </c>
      <c r="E348" s="9">
        <v>10</v>
      </c>
      <c r="F348" s="9">
        <v>1</v>
      </c>
      <c r="G348" s="11">
        <v>0</v>
      </c>
      <c r="H348" s="109">
        <v>0</v>
      </c>
      <c r="I348" s="377"/>
      <c r="J348" s="371"/>
      <c r="K348" s="371"/>
      <c r="L348" s="371"/>
      <c r="M348" s="374"/>
    </row>
    <row r="349" spans="1:13" s="75" customFormat="1" x14ac:dyDescent="0.25">
      <c r="A349" s="408"/>
      <c r="B349" s="405"/>
      <c r="C349" s="405"/>
      <c r="D349" s="105" t="s">
        <v>295</v>
      </c>
      <c r="E349" s="9">
        <v>10</v>
      </c>
      <c r="F349" s="9">
        <v>1</v>
      </c>
      <c r="G349" s="137">
        <v>7</v>
      </c>
      <c r="H349" s="138">
        <v>14</v>
      </c>
      <c r="I349" s="385"/>
      <c r="J349" s="386"/>
      <c r="K349" s="386"/>
      <c r="L349" s="386"/>
      <c r="M349" s="387"/>
    </row>
    <row r="350" spans="1:13" s="75" customFormat="1" x14ac:dyDescent="0.25">
      <c r="A350" s="408"/>
      <c r="B350" s="405"/>
      <c r="C350" s="405"/>
      <c r="D350" s="105" t="s">
        <v>294</v>
      </c>
      <c r="E350" s="9">
        <v>10</v>
      </c>
      <c r="F350" s="9">
        <v>1</v>
      </c>
      <c r="G350" s="137">
        <v>2</v>
      </c>
      <c r="H350" s="138">
        <v>3</v>
      </c>
      <c r="I350" s="388"/>
      <c r="J350" s="389"/>
      <c r="K350" s="389"/>
      <c r="L350" s="389"/>
      <c r="M350" s="390"/>
    </row>
    <row r="351" spans="1:13" s="75" customFormat="1" x14ac:dyDescent="0.25">
      <c r="A351" s="408"/>
      <c r="B351" s="405"/>
      <c r="C351" s="405"/>
      <c r="D351" s="105" t="s">
        <v>296</v>
      </c>
      <c r="E351" s="9">
        <v>10</v>
      </c>
      <c r="F351" s="9">
        <v>1</v>
      </c>
      <c r="G351" s="137">
        <v>0</v>
      </c>
      <c r="H351" s="138">
        <v>0</v>
      </c>
      <c r="I351" s="388"/>
      <c r="J351" s="389"/>
      <c r="K351" s="389"/>
      <c r="L351" s="389"/>
      <c r="M351" s="390"/>
    </row>
    <row r="352" spans="1:13" s="75" customFormat="1" ht="15.75" thickBot="1" x14ac:dyDescent="0.3">
      <c r="A352" s="409"/>
      <c r="B352" s="406"/>
      <c r="C352" s="406"/>
      <c r="D352" s="125" t="s">
        <v>24</v>
      </c>
      <c r="E352" s="126">
        <v>10</v>
      </c>
      <c r="F352" s="126">
        <v>1</v>
      </c>
      <c r="G352" s="139">
        <v>9</v>
      </c>
      <c r="H352" s="140">
        <v>17</v>
      </c>
      <c r="I352" s="391"/>
      <c r="J352" s="392"/>
      <c r="K352" s="392"/>
      <c r="L352" s="392"/>
      <c r="M352" s="393"/>
    </row>
    <row r="353" spans="1:13" s="75" customFormat="1" x14ac:dyDescent="0.25">
      <c r="A353" s="407" t="s">
        <v>422</v>
      </c>
      <c r="B353" s="404" t="s">
        <v>293</v>
      </c>
      <c r="C353" s="404">
        <v>1.5</v>
      </c>
      <c r="D353" s="116" t="s">
        <v>21</v>
      </c>
      <c r="E353" s="117">
        <v>10</v>
      </c>
      <c r="F353" s="117">
        <v>1</v>
      </c>
      <c r="G353" s="128">
        <v>4</v>
      </c>
      <c r="H353" s="127">
        <v>8</v>
      </c>
      <c r="I353" s="394" t="s">
        <v>432</v>
      </c>
      <c r="J353" s="381" t="s">
        <v>311</v>
      </c>
      <c r="K353" s="381" t="s">
        <v>310</v>
      </c>
      <c r="L353" s="381" t="s">
        <v>299</v>
      </c>
      <c r="M353" s="382">
        <v>2016</v>
      </c>
    </row>
    <row r="354" spans="1:13" s="75" customFormat="1" x14ac:dyDescent="0.25">
      <c r="A354" s="408"/>
      <c r="B354" s="405"/>
      <c r="C354" s="405"/>
      <c r="D354" s="10" t="s">
        <v>22</v>
      </c>
      <c r="E354" s="9">
        <v>10</v>
      </c>
      <c r="F354" s="9">
        <v>1</v>
      </c>
      <c r="G354" s="11">
        <v>2</v>
      </c>
      <c r="H354" s="109">
        <v>3</v>
      </c>
      <c r="I354" s="376"/>
      <c r="J354" s="370"/>
      <c r="K354" s="370"/>
      <c r="L354" s="370"/>
      <c r="M354" s="373"/>
    </row>
    <row r="355" spans="1:13" s="75" customFormat="1" x14ac:dyDescent="0.25">
      <c r="A355" s="408"/>
      <c r="B355" s="405"/>
      <c r="C355" s="405"/>
      <c r="D355" s="10" t="s">
        <v>23</v>
      </c>
      <c r="E355" s="9">
        <v>10</v>
      </c>
      <c r="F355" s="9">
        <v>1</v>
      </c>
      <c r="G355" s="11">
        <v>0</v>
      </c>
      <c r="H355" s="109">
        <v>0</v>
      </c>
      <c r="I355" s="377"/>
      <c r="J355" s="371"/>
      <c r="K355" s="371"/>
      <c r="L355" s="371"/>
      <c r="M355" s="374"/>
    </row>
    <row r="356" spans="1:13" s="75" customFormat="1" x14ac:dyDescent="0.25">
      <c r="A356" s="408"/>
      <c r="B356" s="405"/>
      <c r="C356" s="405"/>
      <c r="D356" s="10" t="s">
        <v>21</v>
      </c>
      <c r="E356" s="9">
        <v>10</v>
      </c>
      <c r="F356" s="9">
        <v>1</v>
      </c>
      <c r="G356" s="9">
        <v>2</v>
      </c>
      <c r="H356" s="109">
        <v>4</v>
      </c>
      <c r="I356" s="375" t="s">
        <v>431</v>
      </c>
      <c r="J356" s="369" t="s">
        <v>312</v>
      </c>
      <c r="K356" s="369" t="s">
        <v>310</v>
      </c>
      <c r="L356" s="369" t="s">
        <v>299</v>
      </c>
      <c r="M356" s="383">
        <v>2020</v>
      </c>
    </row>
    <row r="357" spans="1:13" s="75" customFormat="1" x14ac:dyDescent="0.25">
      <c r="A357" s="408"/>
      <c r="B357" s="405"/>
      <c r="C357" s="405"/>
      <c r="D357" s="10" t="s">
        <v>22</v>
      </c>
      <c r="E357" s="9">
        <v>10</v>
      </c>
      <c r="F357" s="9">
        <v>1</v>
      </c>
      <c r="G357" s="11">
        <v>1</v>
      </c>
      <c r="H357" s="109">
        <v>1.5</v>
      </c>
      <c r="I357" s="376"/>
      <c r="J357" s="370"/>
      <c r="K357" s="370"/>
      <c r="L357" s="370"/>
      <c r="M357" s="373"/>
    </row>
    <row r="358" spans="1:13" s="75" customFormat="1" x14ac:dyDescent="0.25">
      <c r="A358" s="408"/>
      <c r="B358" s="405"/>
      <c r="C358" s="405"/>
      <c r="D358" s="10" t="s">
        <v>23</v>
      </c>
      <c r="E358" s="9">
        <v>10</v>
      </c>
      <c r="F358" s="9">
        <v>1</v>
      </c>
      <c r="G358" s="11">
        <v>0</v>
      </c>
      <c r="H358" s="109">
        <v>0</v>
      </c>
      <c r="I358" s="377"/>
      <c r="J358" s="371"/>
      <c r="K358" s="371"/>
      <c r="L358" s="371"/>
      <c r="M358" s="374"/>
    </row>
    <row r="359" spans="1:13" s="75" customFormat="1" x14ac:dyDescent="0.25">
      <c r="A359" s="408"/>
      <c r="B359" s="405"/>
      <c r="C359" s="405"/>
      <c r="D359" s="10" t="s">
        <v>21</v>
      </c>
      <c r="E359" s="9">
        <v>10</v>
      </c>
      <c r="F359" s="9">
        <v>1</v>
      </c>
      <c r="G359" s="11">
        <v>2</v>
      </c>
      <c r="H359" s="109">
        <v>4</v>
      </c>
      <c r="I359" s="375" t="s">
        <v>430</v>
      </c>
      <c r="J359" s="369" t="s">
        <v>311</v>
      </c>
      <c r="K359" s="369" t="s">
        <v>310</v>
      </c>
      <c r="L359" s="369" t="s">
        <v>299</v>
      </c>
      <c r="M359" s="383">
        <v>2013</v>
      </c>
    </row>
    <row r="360" spans="1:13" s="75" customFormat="1" x14ac:dyDescent="0.25">
      <c r="A360" s="408"/>
      <c r="B360" s="405"/>
      <c r="C360" s="405"/>
      <c r="D360" s="10" t="s">
        <v>22</v>
      </c>
      <c r="E360" s="9">
        <v>10</v>
      </c>
      <c r="F360" s="9">
        <v>1</v>
      </c>
      <c r="G360" s="11">
        <v>1</v>
      </c>
      <c r="H360" s="109">
        <v>1.5</v>
      </c>
      <c r="I360" s="376"/>
      <c r="J360" s="370"/>
      <c r="K360" s="370"/>
      <c r="L360" s="370"/>
      <c r="M360" s="373"/>
    </row>
    <row r="361" spans="1:13" s="75" customFormat="1" x14ac:dyDescent="0.25">
      <c r="A361" s="408"/>
      <c r="B361" s="405"/>
      <c r="C361" s="405"/>
      <c r="D361" s="10" t="s">
        <v>23</v>
      </c>
      <c r="E361" s="9">
        <v>10</v>
      </c>
      <c r="F361" s="9">
        <v>1</v>
      </c>
      <c r="G361" s="11">
        <v>0</v>
      </c>
      <c r="H361" s="109">
        <v>0</v>
      </c>
      <c r="I361" s="377"/>
      <c r="J361" s="371"/>
      <c r="K361" s="371"/>
      <c r="L361" s="371"/>
      <c r="M361" s="374"/>
    </row>
    <row r="362" spans="1:13" s="75" customFormat="1" x14ac:dyDescent="0.25">
      <c r="A362" s="408"/>
      <c r="B362" s="405"/>
      <c r="C362" s="405"/>
      <c r="D362" s="105" t="s">
        <v>295</v>
      </c>
      <c r="E362" s="9">
        <v>10</v>
      </c>
      <c r="F362" s="9">
        <v>1</v>
      </c>
      <c r="G362" s="137">
        <v>8</v>
      </c>
      <c r="H362" s="141">
        <v>16</v>
      </c>
      <c r="I362" s="385"/>
      <c r="J362" s="386"/>
      <c r="K362" s="386"/>
      <c r="L362" s="386"/>
      <c r="M362" s="387"/>
    </row>
    <row r="363" spans="1:13" s="75" customFormat="1" x14ac:dyDescent="0.25">
      <c r="A363" s="408"/>
      <c r="B363" s="405"/>
      <c r="C363" s="405"/>
      <c r="D363" s="105" t="s">
        <v>294</v>
      </c>
      <c r="E363" s="9">
        <v>10</v>
      </c>
      <c r="F363" s="9">
        <v>1</v>
      </c>
      <c r="G363" s="137">
        <v>4</v>
      </c>
      <c r="H363" s="141">
        <v>6</v>
      </c>
      <c r="I363" s="388"/>
      <c r="J363" s="389"/>
      <c r="K363" s="389"/>
      <c r="L363" s="389"/>
      <c r="M363" s="390"/>
    </row>
    <row r="364" spans="1:13" s="75" customFormat="1" x14ac:dyDescent="0.25">
      <c r="A364" s="408"/>
      <c r="B364" s="405"/>
      <c r="C364" s="405"/>
      <c r="D364" s="105" t="s">
        <v>296</v>
      </c>
      <c r="E364" s="9">
        <v>10</v>
      </c>
      <c r="F364" s="9">
        <v>1</v>
      </c>
      <c r="G364" s="137">
        <v>0</v>
      </c>
      <c r="H364" s="141">
        <v>0</v>
      </c>
      <c r="I364" s="388"/>
      <c r="J364" s="389"/>
      <c r="K364" s="389"/>
      <c r="L364" s="389"/>
      <c r="M364" s="390"/>
    </row>
    <row r="365" spans="1:13" s="75" customFormat="1" ht="15.75" thickBot="1" x14ac:dyDescent="0.3">
      <c r="A365" s="409"/>
      <c r="B365" s="406"/>
      <c r="C365" s="406"/>
      <c r="D365" s="125" t="s">
        <v>24</v>
      </c>
      <c r="E365" s="126">
        <v>10</v>
      </c>
      <c r="F365" s="126">
        <v>1</v>
      </c>
      <c r="G365" s="139">
        <v>12</v>
      </c>
      <c r="H365" s="142">
        <v>18</v>
      </c>
      <c r="I365" s="391"/>
      <c r="J365" s="392"/>
      <c r="K365" s="392"/>
      <c r="L365" s="392"/>
      <c r="M365" s="393"/>
    </row>
    <row r="366" spans="1:13" s="75" customFormat="1" ht="14.45" customHeight="1" x14ac:dyDescent="0.25">
      <c r="A366" s="407" t="s">
        <v>423</v>
      </c>
      <c r="B366" s="404" t="s">
        <v>293</v>
      </c>
      <c r="C366" s="404">
        <v>1.5</v>
      </c>
      <c r="D366" s="116" t="s">
        <v>21</v>
      </c>
      <c r="E366" s="117">
        <v>10</v>
      </c>
      <c r="F366" s="117">
        <v>1</v>
      </c>
      <c r="G366" s="117">
        <v>1</v>
      </c>
      <c r="H366" s="127">
        <v>2</v>
      </c>
      <c r="I366" s="394" t="s">
        <v>424</v>
      </c>
      <c r="J366" s="381" t="s">
        <v>311</v>
      </c>
      <c r="K366" s="381" t="s">
        <v>429</v>
      </c>
      <c r="L366" s="381" t="s">
        <v>299</v>
      </c>
      <c r="M366" s="382">
        <v>2016</v>
      </c>
    </row>
    <row r="367" spans="1:13" s="75" customFormat="1" x14ac:dyDescent="0.25">
      <c r="A367" s="408"/>
      <c r="B367" s="405"/>
      <c r="C367" s="405"/>
      <c r="D367" s="10" t="s">
        <v>22</v>
      </c>
      <c r="E367" s="9">
        <v>10</v>
      </c>
      <c r="F367" s="9">
        <v>1</v>
      </c>
      <c r="G367" s="11">
        <v>1</v>
      </c>
      <c r="H367" s="109">
        <v>1.5</v>
      </c>
      <c r="I367" s="376"/>
      <c r="J367" s="370"/>
      <c r="K367" s="370"/>
      <c r="L367" s="370"/>
      <c r="M367" s="373"/>
    </row>
    <row r="368" spans="1:13" s="75" customFormat="1" x14ac:dyDescent="0.25">
      <c r="A368" s="408"/>
      <c r="B368" s="405"/>
      <c r="C368" s="405"/>
      <c r="D368" s="10" t="s">
        <v>23</v>
      </c>
      <c r="E368" s="9">
        <v>10</v>
      </c>
      <c r="F368" s="9">
        <v>1</v>
      </c>
      <c r="G368" s="11">
        <v>0</v>
      </c>
      <c r="H368" s="109">
        <v>0</v>
      </c>
      <c r="I368" s="377"/>
      <c r="J368" s="371"/>
      <c r="K368" s="371"/>
      <c r="L368" s="371"/>
      <c r="M368" s="374"/>
    </row>
    <row r="369" spans="1:13" s="75" customFormat="1" x14ac:dyDescent="0.25">
      <c r="A369" s="408"/>
      <c r="B369" s="405"/>
      <c r="C369" s="405"/>
      <c r="D369" s="10" t="s">
        <v>21</v>
      </c>
      <c r="E369" s="9">
        <v>10</v>
      </c>
      <c r="F369" s="9">
        <v>1</v>
      </c>
      <c r="G369" s="11">
        <v>1</v>
      </c>
      <c r="H369" s="109">
        <v>2</v>
      </c>
      <c r="I369" s="375" t="s">
        <v>425</v>
      </c>
      <c r="J369" s="369" t="s">
        <v>312</v>
      </c>
      <c r="K369" s="369" t="s">
        <v>523</v>
      </c>
      <c r="L369" s="369" t="s">
        <v>299</v>
      </c>
      <c r="M369" s="383">
        <v>2013</v>
      </c>
    </row>
    <row r="370" spans="1:13" s="75" customFormat="1" x14ac:dyDescent="0.25">
      <c r="A370" s="408"/>
      <c r="B370" s="405"/>
      <c r="C370" s="405"/>
      <c r="D370" s="10" t="s">
        <v>22</v>
      </c>
      <c r="E370" s="9">
        <v>10</v>
      </c>
      <c r="F370" s="9">
        <v>1</v>
      </c>
      <c r="G370" s="11">
        <v>1</v>
      </c>
      <c r="H370" s="109">
        <v>1.5</v>
      </c>
      <c r="I370" s="376"/>
      <c r="J370" s="370"/>
      <c r="K370" s="370"/>
      <c r="L370" s="370"/>
      <c r="M370" s="373"/>
    </row>
    <row r="371" spans="1:13" s="75" customFormat="1" x14ac:dyDescent="0.25">
      <c r="A371" s="408"/>
      <c r="B371" s="405"/>
      <c r="C371" s="405"/>
      <c r="D371" s="10" t="s">
        <v>23</v>
      </c>
      <c r="E371" s="9">
        <v>10</v>
      </c>
      <c r="F371" s="9">
        <v>1</v>
      </c>
      <c r="G371" s="11">
        <v>0</v>
      </c>
      <c r="H371" s="109">
        <v>0</v>
      </c>
      <c r="I371" s="377"/>
      <c r="J371" s="371"/>
      <c r="K371" s="371"/>
      <c r="L371" s="371"/>
      <c r="M371" s="374"/>
    </row>
    <row r="372" spans="1:13" s="75" customFormat="1" x14ac:dyDescent="0.25">
      <c r="A372" s="408"/>
      <c r="B372" s="405"/>
      <c r="C372" s="405"/>
      <c r="D372" s="10" t="s">
        <v>21</v>
      </c>
      <c r="E372" s="9">
        <v>10</v>
      </c>
      <c r="F372" s="9">
        <v>1</v>
      </c>
      <c r="G372" s="195">
        <v>1</v>
      </c>
      <c r="H372" s="109">
        <v>2</v>
      </c>
      <c r="I372" s="375" t="s">
        <v>426</v>
      </c>
      <c r="J372" s="369" t="s">
        <v>312</v>
      </c>
      <c r="K372" s="369" t="s">
        <v>523</v>
      </c>
      <c r="L372" s="369" t="s">
        <v>299</v>
      </c>
      <c r="M372" s="372">
        <v>2015</v>
      </c>
    </row>
    <row r="373" spans="1:13" s="75" customFormat="1" x14ac:dyDescent="0.25">
      <c r="A373" s="408"/>
      <c r="B373" s="405"/>
      <c r="C373" s="405"/>
      <c r="D373" s="10" t="s">
        <v>22</v>
      </c>
      <c r="E373" s="9">
        <v>10</v>
      </c>
      <c r="F373" s="9">
        <v>1</v>
      </c>
      <c r="G373" s="195">
        <v>1</v>
      </c>
      <c r="H373" s="109">
        <v>1.5</v>
      </c>
      <c r="I373" s="376"/>
      <c r="J373" s="370"/>
      <c r="K373" s="370"/>
      <c r="L373" s="370"/>
      <c r="M373" s="373"/>
    </row>
    <row r="374" spans="1:13" s="75" customFormat="1" x14ac:dyDescent="0.25">
      <c r="A374" s="408"/>
      <c r="B374" s="405"/>
      <c r="C374" s="405"/>
      <c r="D374" s="10" t="s">
        <v>23</v>
      </c>
      <c r="E374" s="9">
        <v>10</v>
      </c>
      <c r="F374" s="9">
        <v>1</v>
      </c>
      <c r="G374" s="195">
        <v>0</v>
      </c>
      <c r="H374" s="109">
        <v>0</v>
      </c>
      <c r="I374" s="376"/>
      <c r="J374" s="370"/>
      <c r="K374" s="370"/>
      <c r="L374" s="370"/>
      <c r="M374" s="373"/>
    </row>
    <row r="375" spans="1:13" s="75" customFormat="1" x14ac:dyDescent="0.25">
      <c r="A375" s="408"/>
      <c r="B375" s="405"/>
      <c r="C375" s="405"/>
      <c r="D375" s="10" t="s">
        <v>21</v>
      </c>
      <c r="E375" s="9">
        <v>10</v>
      </c>
      <c r="F375" s="9">
        <v>1</v>
      </c>
      <c r="G375" s="195">
        <v>1</v>
      </c>
      <c r="H375" s="109">
        <v>2</v>
      </c>
      <c r="I375" s="376" t="s">
        <v>427</v>
      </c>
      <c r="J375" s="370" t="s">
        <v>312</v>
      </c>
      <c r="K375" s="370" t="s">
        <v>522</v>
      </c>
      <c r="L375" s="370" t="s">
        <v>299</v>
      </c>
      <c r="M375" s="373">
        <v>2019</v>
      </c>
    </row>
    <row r="376" spans="1:13" s="75" customFormat="1" x14ac:dyDescent="0.25">
      <c r="A376" s="408"/>
      <c r="B376" s="405"/>
      <c r="C376" s="405"/>
      <c r="D376" s="10" t="s">
        <v>22</v>
      </c>
      <c r="E376" s="9">
        <v>10</v>
      </c>
      <c r="F376" s="9">
        <v>1</v>
      </c>
      <c r="G376" s="195">
        <v>1</v>
      </c>
      <c r="H376" s="109">
        <v>1.5</v>
      </c>
      <c r="I376" s="376"/>
      <c r="J376" s="370"/>
      <c r="K376" s="370"/>
      <c r="L376" s="370"/>
      <c r="M376" s="373"/>
    </row>
    <row r="377" spans="1:13" s="75" customFormat="1" x14ac:dyDescent="0.25">
      <c r="A377" s="408"/>
      <c r="B377" s="405"/>
      <c r="C377" s="405"/>
      <c r="D377" s="10" t="s">
        <v>23</v>
      </c>
      <c r="E377" s="9">
        <v>10</v>
      </c>
      <c r="F377" s="9">
        <v>1</v>
      </c>
      <c r="G377" s="195">
        <v>0</v>
      </c>
      <c r="H377" s="109">
        <v>0</v>
      </c>
      <c r="I377" s="377"/>
      <c r="J377" s="371"/>
      <c r="K377" s="371"/>
      <c r="L377" s="371"/>
      <c r="M377" s="374"/>
    </row>
    <row r="378" spans="1:13" s="75" customFormat="1" x14ac:dyDescent="0.25">
      <c r="A378" s="408"/>
      <c r="B378" s="405"/>
      <c r="C378" s="405"/>
      <c r="D378" s="10" t="s">
        <v>21</v>
      </c>
      <c r="E378" s="9">
        <v>10</v>
      </c>
      <c r="F378" s="9">
        <v>1</v>
      </c>
      <c r="G378" s="11">
        <v>1</v>
      </c>
      <c r="H378" s="109">
        <v>2</v>
      </c>
      <c r="I378" s="375" t="s">
        <v>428</v>
      </c>
      <c r="J378" s="369" t="s">
        <v>312</v>
      </c>
      <c r="K378" s="369" t="s">
        <v>522</v>
      </c>
      <c r="L378" s="369" t="s">
        <v>299</v>
      </c>
      <c r="M378" s="383">
        <v>2020</v>
      </c>
    </row>
    <row r="379" spans="1:13" s="75" customFormat="1" x14ac:dyDescent="0.25">
      <c r="A379" s="408"/>
      <c r="B379" s="405"/>
      <c r="C379" s="405"/>
      <c r="D379" s="10" t="s">
        <v>22</v>
      </c>
      <c r="E379" s="9">
        <v>10</v>
      </c>
      <c r="F379" s="9">
        <v>1</v>
      </c>
      <c r="G379" s="11">
        <v>1</v>
      </c>
      <c r="H379" s="109">
        <v>1.5</v>
      </c>
      <c r="I379" s="376"/>
      <c r="J379" s="370"/>
      <c r="K379" s="370"/>
      <c r="L379" s="370"/>
      <c r="M379" s="373"/>
    </row>
    <row r="380" spans="1:13" s="75" customFormat="1" x14ac:dyDescent="0.25">
      <c r="A380" s="408"/>
      <c r="B380" s="405"/>
      <c r="C380" s="405"/>
      <c r="D380" s="10" t="s">
        <v>23</v>
      </c>
      <c r="E380" s="9">
        <v>10</v>
      </c>
      <c r="F380" s="9">
        <v>1</v>
      </c>
      <c r="G380" s="11">
        <v>0</v>
      </c>
      <c r="H380" s="109">
        <v>0</v>
      </c>
      <c r="I380" s="377"/>
      <c r="J380" s="371"/>
      <c r="K380" s="371"/>
      <c r="L380" s="371"/>
      <c r="M380" s="374"/>
    </row>
    <row r="381" spans="1:13" s="75" customFormat="1" x14ac:dyDescent="0.25">
      <c r="A381" s="408"/>
      <c r="B381" s="405"/>
      <c r="C381" s="405"/>
      <c r="D381" s="105" t="s">
        <v>295</v>
      </c>
      <c r="E381" s="9">
        <v>10</v>
      </c>
      <c r="F381" s="9">
        <v>1</v>
      </c>
      <c r="G381" s="137">
        <v>5</v>
      </c>
      <c r="H381" s="138">
        <v>10</v>
      </c>
      <c r="I381" s="385"/>
      <c r="J381" s="386"/>
      <c r="K381" s="386"/>
      <c r="L381" s="386"/>
      <c r="M381" s="387"/>
    </row>
    <row r="382" spans="1:13" s="75" customFormat="1" x14ac:dyDescent="0.25">
      <c r="A382" s="408"/>
      <c r="B382" s="405"/>
      <c r="C382" s="405"/>
      <c r="D382" s="105" t="s">
        <v>294</v>
      </c>
      <c r="E382" s="9">
        <v>10</v>
      </c>
      <c r="F382" s="9">
        <v>1</v>
      </c>
      <c r="G382" s="137">
        <v>5</v>
      </c>
      <c r="H382" s="138">
        <v>7.5</v>
      </c>
      <c r="I382" s="388"/>
      <c r="J382" s="389"/>
      <c r="K382" s="389"/>
      <c r="L382" s="389"/>
      <c r="M382" s="390"/>
    </row>
    <row r="383" spans="1:13" s="75" customFormat="1" x14ac:dyDescent="0.25">
      <c r="A383" s="408"/>
      <c r="B383" s="405"/>
      <c r="C383" s="405"/>
      <c r="D383" s="105" t="s">
        <v>296</v>
      </c>
      <c r="E383" s="9">
        <v>10</v>
      </c>
      <c r="F383" s="9">
        <v>1</v>
      </c>
      <c r="G383" s="137">
        <v>0</v>
      </c>
      <c r="H383" s="138">
        <v>0</v>
      </c>
      <c r="I383" s="388"/>
      <c r="J383" s="389"/>
      <c r="K383" s="389"/>
      <c r="L383" s="389"/>
      <c r="M383" s="390"/>
    </row>
    <row r="384" spans="1:13" s="75" customFormat="1" ht="15.75" thickBot="1" x14ac:dyDescent="0.3">
      <c r="A384" s="409"/>
      <c r="B384" s="406"/>
      <c r="C384" s="406"/>
      <c r="D384" s="125" t="s">
        <v>24</v>
      </c>
      <c r="E384" s="126">
        <v>10</v>
      </c>
      <c r="F384" s="126">
        <v>1</v>
      </c>
      <c r="G384" s="139">
        <v>10</v>
      </c>
      <c r="H384" s="140">
        <v>17.5</v>
      </c>
      <c r="I384" s="391"/>
      <c r="J384" s="392"/>
      <c r="K384" s="392"/>
      <c r="L384" s="392"/>
      <c r="M384" s="393"/>
    </row>
    <row r="385" spans="1:13" s="75" customFormat="1" x14ac:dyDescent="0.25">
      <c r="A385" s="407" t="s">
        <v>439</v>
      </c>
      <c r="B385" s="404" t="s">
        <v>293</v>
      </c>
      <c r="C385" s="410">
        <v>4</v>
      </c>
      <c r="D385" s="116" t="s">
        <v>21</v>
      </c>
      <c r="E385" s="117">
        <v>10</v>
      </c>
      <c r="F385" s="117">
        <v>1</v>
      </c>
      <c r="G385" s="128">
        <v>6</v>
      </c>
      <c r="H385" s="127">
        <v>12</v>
      </c>
      <c r="I385" s="394" t="s">
        <v>440</v>
      </c>
      <c r="J385" s="381" t="s">
        <v>312</v>
      </c>
      <c r="K385" s="381" t="s">
        <v>310</v>
      </c>
      <c r="L385" s="381" t="s">
        <v>299</v>
      </c>
      <c r="M385" s="382">
        <v>2018</v>
      </c>
    </row>
    <row r="386" spans="1:13" s="75" customFormat="1" x14ac:dyDescent="0.25">
      <c r="A386" s="408"/>
      <c r="B386" s="405"/>
      <c r="C386" s="411"/>
      <c r="D386" s="10" t="s">
        <v>22</v>
      </c>
      <c r="E386" s="9">
        <v>10</v>
      </c>
      <c r="F386" s="9">
        <v>1</v>
      </c>
      <c r="G386" s="11">
        <v>8</v>
      </c>
      <c r="H386" s="109">
        <v>12</v>
      </c>
      <c r="I386" s="376"/>
      <c r="J386" s="370"/>
      <c r="K386" s="370"/>
      <c r="L386" s="370"/>
      <c r="M386" s="373"/>
    </row>
    <row r="387" spans="1:13" s="75" customFormat="1" x14ac:dyDescent="0.25">
      <c r="A387" s="408"/>
      <c r="B387" s="405"/>
      <c r="C387" s="411"/>
      <c r="D387" s="10" t="s">
        <v>23</v>
      </c>
      <c r="E387" s="9">
        <v>10</v>
      </c>
      <c r="F387" s="9">
        <v>1</v>
      </c>
      <c r="G387" s="11">
        <v>16</v>
      </c>
      <c r="H387" s="109">
        <v>16</v>
      </c>
      <c r="I387" s="377"/>
      <c r="J387" s="371"/>
      <c r="K387" s="371"/>
      <c r="L387" s="371"/>
      <c r="M387" s="374"/>
    </row>
    <row r="388" spans="1:13" s="75" customFormat="1" x14ac:dyDescent="0.25">
      <c r="A388" s="408"/>
      <c r="B388" s="405"/>
      <c r="C388" s="411"/>
      <c r="D388" s="105" t="s">
        <v>295</v>
      </c>
      <c r="E388" s="9">
        <v>10</v>
      </c>
      <c r="F388" s="9">
        <v>1</v>
      </c>
      <c r="G388" s="137">
        <v>6</v>
      </c>
      <c r="H388" s="138">
        <v>12</v>
      </c>
      <c r="I388" s="385"/>
      <c r="J388" s="386"/>
      <c r="K388" s="386"/>
      <c r="L388" s="386"/>
      <c r="M388" s="387"/>
    </row>
    <row r="389" spans="1:13" s="75" customFormat="1" ht="14.45" customHeight="1" x14ac:dyDescent="0.25">
      <c r="A389" s="408"/>
      <c r="B389" s="405"/>
      <c r="C389" s="411"/>
      <c r="D389" s="105" t="s">
        <v>294</v>
      </c>
      <c r="E389" s="9">
        <v>10</v>
      </c>
      <c r="F389" s="9">
        <v>1</v>
      </c>
      <c r="G389" s="137">
        <v>8</v>
      </c>
      <c r="H389" s="138">
        <v>12</v>
      </c>
      <c r="I389" s="388"/>
      <c r="J389" s="389"/>
      <c r="K389" s="389"/>
      <c r="L389" s="389"/>
      <c r="M389" s="390"/>
    </row>
    <row r="390" spans="1:13" s="75" customFormat="1" x14ac:dyDescent="0.25">
      <c r="A390" s="408"/>
      <c r="B390" s="405"/>
      <c r="C390" s="411"/>
      <c r="D390" s="105" t="s">
        <v>296</v>
      </c>
      <c r="E390" s="9">
        <v>10</v>
      </c>
      <c r="F390" s="9">
        <v>1</v>
      </c>
      <c r="G390" s="137">
        <v>16</v>
      </c>
      <c r="H390" s="138">
        <v>16</v>
      </c>
      <c r="I390" s="388"/>
      <c r="J390" s="389"/>
      <c r="K390" s="389"/>
      <c r="L390" s="389"/>
      <c r="M390" s="390"/>
    </row>
    <row r="391" spans="1:13" s="75" customFormat="1" ht="15.75" thickBot="1" x14ac:dyDescent="0.3">
      <c r="A391" s="409"/>
      <c r="B391" s="406"/>
      <c r="C391" s="412"/>
      <c r="D391" s="125" t="s">
        <v>24</v>
      </c>
      <c r="E391" s="126">
        <v>10</v>
      </c>
      <c r="F391" s="126">
        <v>1</v>
      </c>
      <c r="G391" s="139">
        <v>30</v>
      </c>
      <c r="H391" s="140">
        <v>40</v>
      </c>
      <c r="I391" s="391"/>
      <c r="J391" s="392"/>
      <c r="K391" s="392"/>
      <c r="L391" s="392"/>
      <c r="M391" s="393"/>
    </row>
    <row r="392" spans="1:13" s="75" customFormat="1" ht="14.45" customHeight="1" x14ac:dyDescent="0.25">
      <c r="A392" s="407" t="s">
        <v>441</v>
      </c>
      <c r="B392" s="404" t="s">
        <v>293</v>
      </c>
      <c r="C392" s="404">
        <v>1.5</v>
      </c>
      <c r="D392" s="116" t="s">
        <v>21</v>
      </c>
      <c r="E392" s="117">
        <v>10</v>
      </c>
      <c r="F392" s="117">
        <v>1</v>
      </c>
      <c r="G392" s="128">
        <v>3</v>
      </c>
      <c r="H392" s="127">
        <v>6</v>
      </c>
      <c r="I392" s="394" t="s">
        <v>442</v>
      </c>
      <c r="J392" s="381" t="s">
        <v>311</v>
      </c>
      <c r="K392" s="381" t="s">
        <v>524</v>
      </c>
      <c r="L392" s="381" t="s">
        <v>299</v>
      </c>
      <c r="M392" s="382">
        <v>2012</v>
      </c>
    </row>
    <row r="393" spans="1:13" s="75" customFormat="1" x14ac:dyDescent="0.25">
      <c r="A393" s="408"/>
      <c r="B393" s="405"/>
      <c r="C393" s="405"/>
      <c r="D393" s="10" t="s">
        <v>22</v>
      </c>
      <c r="E393" s="9">
        <v>10</v>
      </c>
      <c r="F393" s="9">
        <v>1</v>
      </c>
      <c r="G393" s="11">
        <v>7</v>
      </c>
      <c r="H393" s="109">
        <v>10.5</v>
      </c>
      <c r="I393" s="376"/>
      <c r="J393" s="370"/>
      <c r="K393" s="370"/>
      <c r="L393" s="370"/>
      <c r="M393" s="373"/>
    </row>
    <row r="394" spans="1:13" s="75" customFormat="1" x14ac:dyDescent="0.25">
      <c r="A394" s="408"/>
      <c r="B394" s="405"/>
      <c r="C394" s="405"/>
      <c r="D394" s="10" t="s">
        <v>23</v>
      </c>
      <c r="E394" s="9">
        <v>10</v>
      </c>
      <c r="F394" s="9">
        <v>1</v>
      </c>
      <c r="G394" s="11">
        <v>0</v>
      </c>
      <c r="H394" s="109">
        <v>0</v>
      </c>
      <c r="I394" s="377"/>
      <c r="J394" s="371"/>
      <c r="K394" s="371"/>
      <c r="L394" s="371"/>
      <c r="M394" s="374"/>
    </row>
    <row r="395" spans="1:13" s="75" customFormat="1" x14ac:dyDescent="0.25">
      <c r="A395" s="408"/>
      <c r="B395" s="405"/>
      <c r="C395" s="405"/>
      <c r="D395" s="105" t="s">
        <v>295</v>
      </c>
      <c r="E395" s="9">
        <v>10</v>
      </c>
      <c r="F395" s="9">
        <v>1</v>
      </c>
      <c r="G395" s="137">
        <v>3</v>
      </c>
      <c r="H395" s="138">
        <v>6</v>
      </c>
      <c r="I395" s="385"/>
      <c r="J395" s="386"/>
      <c r="K395" s="386"/>
      <c r="L395" s="386"/>
      <c r="M395" s="387"/>
    </row>
    <row r="396" spans="1:13" s="75" customFormat="1" x14ac:dyDescent="0.25">
      <c r="A396" s="408"/>
      <c r="B396" s="405"/>
      <c r="C396" s="405"/>
      <c r="D396" s="105" t="s">
        <v>294</v>
      </c>
      <c r="E396" s="9">
        <v>10</v>
      </c>
      <c r="F396" s="9">
        <v>1</v>
      </c>
      <c r="G396" s="137">
        <v>7</v>
      </c>
      <c r="H396" s="138">
        <v>10.5</v>
      </c>
      <c r="I396" s="388"/>
      <c r="J396" s="389"/>
      <c r="K396" s="389"/>
      <c r="L396" s="389"/>
      <c r="M396" s="390"/>
    </row>
    <row r="397" spans="1:13" s="75" customFormat="1" x14ac:dyDescent="0.25">
      <c r="A397" s="408"/>
      <c r="B397" s="405"/>
      <c r="C397" s="405"/>
      <c r="D397" s="105" t="s">
        <v>296</v>
      </c>
      <c r="E397" s="9">
        <v>10</v>
      </c>
      <c r="F397" s="9">
        <v>1</v>
      </c>
      <c r="G397" s="137">
        <v>0</v>
      </c>
      <c r="H397" s="138">
        <v>0</v>
      </c>
      <c r="I397" s="388"/>
      <c r="J397" s="389"/>
      <c r="K397" s="389"/>
      <c r="L397" s="389"/>
      <c r="M397" s="390"/>
    </row>
    <row r="398" spans="1:13" s="75" customFormat="1" ht="15.75" thickBot="1" x14ac:dyDescent="0.3">
      <c r="A398" s="409"/>
      <c r="B398" s="406"/>
      <c r="C398" s="406"/>
      <c r="D398" s="125" t="s">
        <v>24</v>
      </c>
      <c r="E398" s="126">
        <v>10</v>
      </c>
      <c r="F398" s="126">
        <v>1</v>
      </c>
      <c r="G398" s="139">
        <v>10</v>
      </c>
      <c r="H398" s="140">
        <v>16.5</v>
      </c>
      <c r="I398" s="391"/>
      <c r="J398" s="392"/>
      <c r="K398" s="392"/>
      <c r="L398" s="392"/>
      <c r="M398" s="393"/>
    </row>
    <row r="399" spans="1:13" s="75" customFormat="1" ht="14.45" customHeight="1" x14ac:dyDescent="0.25">
      <c r="A399" s="407" t="s">
        <v>443</v>
      </c>
      <c r="B399" s="404" t="s">
        <v>293</v>
      </c>
      <c r="C399" s="404">
        <v>1.5</v>
      </c>
      <c r="D399" s="116" t="s">
        <v>21</v>
      </c>
      <c r="E399" s="117">
        <v>10</v>
      </c>
      <c r="F399" s="117">
        <v>1</v>
      </c>
      <c r="G399" s="117">
        <v>6</v>
      </c>
      <c r="H399" s="127">
        <v>12</v>
      </c>
      <c r="I399" s="394" t="s">
        <v>445</v>
      </c>
      <c r="J399" s="381" t="s">
        <v>312</v>
      </c>
      <c r="K399" s="381" t="s">
        <v>310</v>
      </c>
      <c r="L399" s="381" t="s">
        <v>299</v>
      </c>
      <c r="M399" s="382">
        <v>2015</v>
      </c>
    </row>
    <row r="400" spans="1:13" s="75" customFormat="1" x14ac:dyDescent="0.25">
      <c r="A400" s="408"/>
      <c r="B400" s="405"/>
      <c r="C400" s="405"/>
      <c r="D400" s="10" t="s">
        <v>22</v>
      </c>
      <c r="E400" s="9">
        <v>10</v>
      </c>
      <c r="F400" s="9">
        <v>1</v>
      </c>
      <c r="G400" s="11">
        <v>0</v>
      </c>
      <c r="H400" s="109">
        <v>0</v>
      </c>
      <c r="I400" s="376"/>
      <c r="J400" s="370"/>
      <c r="K400" s="370"/>
      <c r="L400" s="370"/>
      <c r="M400" s="373"/>
    </row>
    <row r="401" spans="1:13" s="75" customFormat="1" x14ac:dyDescent="0.25">
      <c r="A401" s="408"/>
      <c r="B401" s="405"/>
      <c r="C401" s="405"/>
      <c r="D401" s="10" t="s">
        <v>23</v>
      </c>
      <c r="E401" s="9">
        <v>10</v>
      </c>
      <c r="F401" s="9">
        <v>1</v>
      </c>
      <c r="G401" s="11">
        <v>0</v>
      </c>
      <c r="H401" s="109">
        <v>0</v>
      </c>
      <c r="I401" s="377"/>
      <c r="J401" s="371"/>
      <c r="K401" s="371"/>
      <c r="L401" s="371"/>
      <c r="M401" s="374"/>
    </row>
    <row r="402" spans="1:13" s="75" customFormat="1" x14ac:dyDescent="0.25">
      <c r="A402" s="408"/>
      <c r="B402" s="405"/>
      <c r="C402" s="405"/>
      <c r="D402" s="10" t="s">
        <v>21</v>
      </c>
      <c r="E402" s="9">
        <v>10</v>
      </c>
      <c r="F402" s="9">
        <v>1</v>
      </c>
      <c r="G402" s="11">
        <v>0</v>
      </c>
      <c r="H402" s="109">
        <v>0</v>
      </c>
      <c r="I402" s="375" t="s">
        <v>448</v>
      </c>
      <c r="J402" s="369" t="s">
        <v>312</v>
      </c>
      <c r="K402" s="369"/>
      <c r="L402" s="369"/>
      <c r="M402" s="383"/>
    </row>
    <row r="403" spans="1:13" s="75" customFormat="1" x14ac:dyDescent="0.25">
      <c r="A403" s="408"/>
      <c r="B403" s="405"/>
      <c r="C403" s="405"/>
      <c r="D403" s="10" t="s">
        <v>22</v>
      </c>
      <c r="E403" s="9">
        <v>10</v>
      </c>
      <c r="F403" s="9">
        <v>1</v>
      </c>
      <c r="G403" s="11">
        <v>1</v>
      </c>
      <c r="H403" s="109">
        <v>1.5</v>
      </c>
      <c r="I403" s="376"/>
      <c r="J403" s="370"/>
      <c r="K403" s="370"/>
      <c r="L403" s="370"/>
      <c r="M403" s="373"/>
    </row>
    <row r="404" spans="1:13" s="75" customFormat="1" x14ac:dyDescent="0.25">
      <c r="A404" s="408"/>
      <c r="B404" s="405"/>
      <c r="C404" s="405"/>
      <c r="D404" s="10" t="s">
        <v>23</v>
      </c>
      <c r="E404" s="9">
        <v>10</v>
      </c>
      <c r="F404" s="9">
        <v>1</v>
      </c>
      <c r="G404" s="11">
        <v>0</v>
      </c>
      <c r="H404" s="109">
        <v>0</v>
      </c>
      <c r="I404" s="377"/>
      <c r="J404" s="371"/>
      <c r="K404" s="371"/>
      <c r="L404" s="371"/>
      <c r="M404" s="374"/>
    </row>
    <row r="405" spans="1:13" s="75" customFormat="1" x14ac:dyDescent="0.25">
      <c r="A405" s="408"/>
      <c r="B405" s="405"/>
      <c r="C405" s="405"/>
      <c r="D405" s="10" t="s">
        <v>21</v>
      </c>
      <c r="E405" s="9">
        <v>10</v>
      </c>
      <c r="F405" s="9">
        <v>1</v>
      </c>
      <c r="G405" s="11">
        <v>0</v>
      </c>
      <c r="H405" s="109">
        <v>0</v>
      </c>
      <c r="I405" s="375" t="s">
        <v>444</v>
      </c>
      <c r="J405" s="369" t="s">
        <v>312</v>
      </c>
      <c r="K405" s="369" t="s">
        <v>523</v>
      </c>
      <c r="L405" s="369" t="s">
        <v>299</v>
      </c>
      <c r="M405" s="383">
        <v>2011</v>
      </c>
    </row>
    <row r="406" spans="1:13" s="75" customFormat="1" x14ac:dyDescent="0.25">
      <c r="A406" s="408"/>
      <c r="B406" s="405"/>
      <c r="C406" s="405"/>
      <c r="D406" s="10" t="s">
        <v>22</v>
      </c>
      <c r="E406" s="9">
        <v>10</v>
      </c>
      <c r="F406" s="9">
        <v>1</v>
      </c>
      <c r="G406" s="11">
        <v>1</v>
      </c>
      <c r="H406" s="109">
        <v>1.5</v>
      </c>
      <c r="I406" s="376"/>
      <c r="J406" s="370"/>
      <c r="K406" s="370"/>
      <c r="L406" s="370"/>
      <c r="M406" s="373"/>
    </row>
    <row r="407" spans="1:13" s="75" customFormat="1" x14ac:dyDescent="0.25">
      <c r="A407" s="408"/>
      <c r="B407" s="405"/>
      <c r="C407" s="405"/>
      <c r="D407" s="10" t="s">
        <v>23</v>
      </c>
      <c r="E407" s="9">
        <v>10</v>
      </c>
      <c r="F407" s="9">
        <v>1</v>
      </c>
      <c r="G407" s="11">
        <v>0</v>
      </c>
      <c r="H407" s="109">
        <v>0</v>
      </c>
      <c r="I407" s="377"/>
      <c r="J407" s="371"/>
      <c r="K407" s="371"/>
      <c r="L407" s="371"/>
      <c r="M407" s="374"/>
    </row>
    <row r="408" spans="1:13" s="75" customFormat="1" x14ac:dyDescent="0.25">
      <c r="A408" s="408"/>
      <c r="B408" s="405"/>
      <c r="C408" s="405"/>
      <c r="D408" s="105" t="s">
        <v>295</v>
      </c>
      <c r="E408" s="9">
        <v>10</v>
      </c>
      <c r="F408" s="9">
        <v>1</v>
      </c>
      <c r="G408" s="137">
        <v>6</v>
      </c>
      <c r="H408" s="138">
        <v>12</v>
      </c>
      <c r="I408" s="385"/>
      <c r="J408" s="386"/>
      <c r="K408" s="386"/>
      <c r="L408" s="386"/>
      <c r="M408" s="387"/>
    </row>
    <row r="409" spans="1:13" s="75" customFormat="1" ht="14.45" customHeight="1" x14ac:dyDescent="0.25">
      <c r="A409" s="408"/>
      <c r="B409" s="405"/>
      <c r="C409" s="405"/>
      <c r="D409" s="105" t="s">
        <v>294</v>
      </c>
      <c r="E409" s="9">
        <v>10</v>
      </c>
      <c r="F409" s="9">
        <v>1</v>
      </c>
      <c r="G409" s="137">
        <v>2</v>
      </c>
      <c r="H409" s="138">
        <v>3</v>
      </c>
      <c r="I409" s="388"/>
      <c r="J409" s="389"/>
      <c r="K409" s="389"/>
      <c r="L409" s="389"/>
      <c r="M409" s="390"/>
    </row>
    <row r="410" spans="1:13" s="75" customFormat="1" x14ac:dyDescent="0.25">
      <c r="A410" s="408"/>
      <c r="B410" s="405"/>
      <c r="C410" s="405"/>
      <c r="D410" s="105" t="s">
        <v>296</v>
      </c>
      <c r="E410" s="9">
        <v>10</v>
      </c>
      <c r="F410" s="9">
        <v>1</v>
      </c>
      <c r="G410" s="137">
        <v>0</v>
      </c>
      <c r="H410" s="138">
        <v>0</v>
      </c>
      <c r="I410" s="388"/>
      <c r="J410" s="389"/>
      <c r="K410" s="389"/>
      <c r="L410" s="389"/>
      <c r="M410" s="390"/>
    </row>
    <row r="411" spans="1:13" s="75" customFormat="1" ht="15.75" thickBot="1" x14ac:dyDescent="0.3">
      <c r="A411" s="409"/>
      <c r="B411" s="406"/>
      <c r="C411" s="406"/>
      <c r="D411" s="125" t="s">
        <v>24</v>
      </c>
      <c r="E411" s="126">
        <v>10</v>
      </c>
      <c r="F411" s="126">
        <v>1</v>
      </c>
      <c r="G411" s="139">
        <v>8</v>
      </c>
      <c r="H411" s="140">
        <v>15</v>
      </c>
      <c r="I411" s="391"/>
      <c r="J411" s="392"/>
      <c r="K411" s="392"/>
      <c r="L411" s="392"/>
      <c r="M411" s="393"/>
    </row>
    <row r="412" spans="1:13" s="75" customFormat="1" ht="14.45" customHeight="1" x14ac:dyDescent="0.25">
      <c r="A412" s="407" t="s">
        <v>446</v>
      </c>
      <c r="B412" s="404" t="s">
        <v>293</v>
      </c>
      <c r="C412" s="404">
        <v>2</v>
      </c>
      <c r="D412" s="116" t="s">
        <v>21</v>
      </c>
      <c r="E412" s="117">
        <v>10</v>
      </c>
      <c r="F412" s="117">
        <v>1</v>
      </c>
      <c r="G412" s="128">
        <v>1</v>
      </c>
      <c r="H412" s="127">
        <v>2</v>
      </c>
      <c r="I412" s="394" t="s">
        <v>449</v>
      </c>
      <c r="J412" s="381" t="s">
        <v>311</v>
      </c>
      <c r="K412" s="381" t="s">
        <v>310</v>
      </c>
      <c r="L412" s="381" t="s">
        <v>299</v>
      </c>
      <c r="M412" s="382">
        <v>2014</v>
      </c>
    </row>
    <row r="413" spans="1:13" s="75" customFormat="1" x14ac:dyDescent="0.25">
      <c r="A413" s="408"/>
      <c r="B413" s="405"/>
      <c r="C413" s="405"/>
      <c r="D413" s="10" t="s">
        <v>22</v>
      </c>
      <c r="E413" s="9">
        <v>10</v>
      </c>
      <c r="F413" s="9">
        <v>1</v>
      </c>
      <c r="G413" s="11">
        <v>1</v>
      </c>
      <c r="H413" s="109">
        <v>1.5</v>
      </c>
      <c r="I413" s="376"/>
      <c r="J413" s="370"/>
      <c r="K413" s="370"/>
      <c r="L413" s="370"/>
      <c r="M413" s="373"/>
    </row>
    <row r="414" spans="1:13" s="75" customFormat="1" x14ac:dyDescent="0.25">
      <c r="A414" s="408"/>
      <c r="B414" s="405"/>
      <c r="C414" s="405"/>
      <c r="D414" s="10" t="s">
        <v>23</v>
      </c>
      <c r="E414" s="9">
        <v>10</v>
      </c>
      <c r="F414" s="9">
        <v>1</v>
      </c>
      <c r="G414" s="11">
        <v>0</v>
      </c>
      <c r="H414" s="109">
        <v>0</v>
      </c>
      <c r="I414" s="377"/>
      <c r="J414" s="371"/>
      <c r="K414" s="371"/>
      <c r="L414" s="371"/>
      <c r="M414" s="374"/>
    </row>
    <row r="415" spans="1:13" s="75" customFormat="1" x14ac:dyDescent="0.25">
      <c r="A415" s="408"/>
      <c r="B415" s="405"/>
      <c r="C415" s="405"/>
      <c r="D415" s="10" t="s">
        <v>21</v>
      </c>
      <c r="E415" s="9">
        <v>10</v>
      </c>
      <c r="F415" s="9">
        <v>1</v>
      </c>
      <c r="G415" s="195">
        <v>1</v>
      </c>
      <c r="H415" s="109">
        <v>2</v>
      </c>
      <c r="I415" s="375" t="s">
        <v>504</v>
      </c>
      <c r="J415" s="369" t="s">
        <v>311</v>
      </c>
      <c r="K415" s="369" t="s">
        <v>524</v>
      </c>
      <c r="L415" s="369" t="s">
        <v>299</v>
      </c>
      <c r="M415" s="372">
        <v>2020</v>
      </c>
    </row>
    <row r="416" spans="1:13" s="75" customFormat="1" x14ac:dyDescent="0.25">
      <c r="A416" s="408"/>
      <c r="B416" s="405"/>
      <c r="C416" s="405"/>
      <c r="D416" s="10" t="s">
        <v>22</v>
      </c>
      <c r="E416" s="9">
        <v>10</v>
      </c>
      <c r="F416" s="9">
        <v>1</v>
      </c>
      <c r="G416" s="195">
        <v>1</v>
      </c>
      <c r="H416" s="109">
        <v>1.5</v>
      </c>
      <c r="I416" s="376"/>
      <c r="J416" s="370"/>
      <c r="K416" s="370"/>
      <c r="L416" s="370"/>
      <c r="M416" s="373"/>
    </row>
    <row r="417" spans="1:13" s="75" customFormat="1" x14ac:dyDescent="0.25">
      <c r="A417" s="408"/>
      <c r="B417" s="405"/>
      <c r="C417" s="405"/>
      <c r="D417" s="10" t="s">
        <v>23</v>
      </c>
      <c r="E417" s="9">
        <v>10</v>
      </c>
      <c r="F417" s="9">
        <v>1</v>
      </c>
      <c r="G417" s="195">
        <v>0</v>
      </c>
      <c r="H417" s="109">
        <v>0</v>
      </c>
      <c r="I417" s="377"/>
      <c r="J417" s="371"/>
      <c r="K417" s="371"/>
      <c r="L417" s="371"/>
      <c r="M417" s="374"/>
    </row>
    <row r="418" spans="1:13" s="75" customFormat="1" x14ac:dyDescent="0.25">
      <c r="A418" s="408"/>
      <c r="B418" s="405"/>
      <c r="C418" s="405"/>
      <c r="D418" s="192" t="s">
        <v>21</v>
      </c>
      <c r="E418" s="190">
        <v>10</v>
      </c>
      <c r="F418" s="190">
        <v>1</v>
      </c>
      <c r="G418" s="195">
        <v>1</v>
      </c>
      <c r="H418" s="109">
        <v>2</v>
      </c>
      <c r="I418" s="375" t="s">
        <v>447</v>
      </c>
      <c r="J418" s="369" t="s">
        <v>311</v>
      </c>
      <c r="K418" s="369" t="s">
        <v>310</v>
      </c>
      <c r="L418" s="369" t="s">
        <v>299</v>
      </c>
      <c r="M418" s="372">
        <v>2016</v>
      </c>
    </row>
    <row r="419" spans="1:13" s="75" customFormat="1" x14ac:dyDescent="0.25">
      <c r="A419" s="408"/>
      <c r="B419" s="405"/>
      <c r="C419" s="405"/>
      <c r="D419" s="10" t="s">
        <v>22</v>
      </c>
      <c r="E419" s="9">
        <v>10</v>
      </c>
      <c r="F419" s="9">
        <v>1</v>
      </c>
      <c r="G419" s="195">
        <v>1</v>
      </c>
      <c r="H419" s="109">
        <v>1.5</v>
      </c>
      <c r="I419" s="376"/>
      <c r="J419" s="370"/>
      <c r="K419" s="370"/>
      <c r="L419" s="370"/>
      <c r="M419" s="373"/>
    </row>
    <row r="420" spans="1:13" s="75" customFormat="1" x14ac:dyDescent="0.25">
      <c r="A420" s="408"/>
      <c r="B420" s="405"/>
      <c r="C420" s="405"/>
      <c r="D420" s="10" t="s">
        <v>23</v>
      </c>
      <c r="E420" s="9">
        <v>10</v>
      </c>
      <c r="F420" s="9">
        <v>1</v>
      </c>
      <c r="G420" s="195">
        <v>0</v>
      </c>
      <c r="H420" s="109">
        <v>0</v>
      </c>
      <c r="I420" s="377"/>
      <c r="J420" s="371"/>
      <c r="K420" s="371"/>
      <c r="L420" s="371"/>
      <c r="M420" s="374"/>
    </row>
    <row r="421" spans="1:13" s="75" customFormat="1" x14ac:dyDescent="0.25">
      <c r="A421" s="408"/>
      <c r="B421" s="405"/>
      <c r="C421" s="405"/>
      <c r="D421" s="192" t="s">
        <v>21</v>
      </c>
      <c r="E421" s="190">
        <v>10</v>
      </c>
      <c r="F421" s="190">
        <v>1</v>
      </c>
      <c r="G421" s="195">
        <v>1</v>
      </c>
      <c r="H421" s="109">
        <v>2</v>
      </c>
      <c r="I421" s="375" t="s">
        <v>450</v>
      </c>
      <c r="J421" s="369" t="s">
        <v>311</v>
      </c>
      <c r="K421" s="369" t="s">
        <v>310</v>
      </c>
      <c r="L421" s="369" t="s">
        <v>299</v>
      </c>
      <c r="M421" s="372">
        <v>2011</v>
      </c>
    </row>
    <row r="422" spans="1:13" s="75" customFormat="1" x14ac:dyDescent="0.25">
      <c r="A422" s="408"/>
      <c r="B422" s="405"/>
      <c r="C422" s="405"/>
      <c r="D422" s="10" t="s">
        <v>22</v>
      </c>
      <c r="E422" s="9">
        <v>10</v>
      </c>
      <c r="F422" s="9">
        <v>1</v>
      </c>
      <c r="G422" s="195">
        <v>1</v>
      </c>
      <c r="H422" s="109">
        <v>1.5</v>
      </c>
      <c r="I422" s="376"/>
      <c r="J422" s="370"/>
      <c r="K422" s="370"/>
      <c r="L422" s="370"/>
      <c r="M422" s="373"/>
    </row>
    <row r="423" spans="1:13" s="75" customFormat="1" x14ac:dyDescent="0.25">
      <c r="A423" s="408"/>
      <c r="B423" s="405"/>
      <c r="C423" s="405"/>
      <c r="D423" s="10" t="s">
        <v>23</v>
      </c>
      <c r="E423" s="9">
        <v>10</v>
      </c>
      <c r="F423" s="9">
        <v>1</v>
      </c>
      <c r="G423" s="195">
        <v>1</v>
      </c>
      <c r="H423" s="109">
        <v>0</v>
      </c>
      <c r="I423" s="377"/>
      <c r="J423" s="371"/>
      <c r="K423" s="371"/>
      <c r="L423" s="371"/>
      <c r="M423" s="374"/>
    </row>
    <row r="424" spans="1:13" s="75" customFormat="1" x14ac:dyDescent="0.25">
      <c r="A424" s="408"/>
      <c r="B424" s="405"/>
      <c r="C424" s="405"/>
      <c r="D424" s="192" t="s">
        <v>21</v>
      </c>
      <c r="E424" s="190">
        <v>10</v>
      </c>
      <c r="F424" s="190">
        <v>1</v>
      </c>
      <c r="G424" s="195">
        <v>1</v>
      </c>
      <c r="H424" s="109">
        <v>2</v>
      </c>
      <c r="I424" s="375" t="s">
        <v>451</v>
      </c>
      <c r="J424" s="369" t="s">
        <v>311</v>
      </c>
      <c r="K424" s="369" t="s">
        <v>310</v>
      </c>
      <c r="L424" s="369" t="s">
        <v>299</v>
      </c>
      <c r="M424" s="372">
        <v>2012</v>
      </c>
    </row>
    <row r="425" spans="1:13" s="75" customFormat="1" x14ac:dyDescent="0.25">
      <c r="A425" s="408"/>
      <c r="B425" s="405"/>
      <c r="C425" s="405"/>
      <c r="D425" s="10" t="s">
        <v>22</v>
      </c>
      <c r="E425" s="9">
        <v>10</v>
      </c>
      <c r="F425" s="9">
        <v>1</v>
      </c>
      <c r="G425" s="195">
        <v>1</v>
      </c>
      <c r="H425" s="109">
        <v>1.5</v>
      </c>
      <c r="I425" s="376"/>
      <c r="J425" s="370"/>
      <c r="K425" s="370"/>
      <c r="L425" s="370"/>
      <c r="M425" s="373"/>
    </row>
    <row r="426" spans="1:13" s="75" customFormat="1" x14ac:dyDescent="0.25">
      <c r="A426" s="408"/>
      <c r="B426" s="405"/>
      <c r="C426" s="405"/>
      <c r="D426" s="10" t="s">
        <v>23</v>
      </c>
      <c r="E426" s="9">
        <v>10</v>
      </c>
      <c r="F426" s="9">
        <v>1</v>
      </c>
      <c r="G426" s="195">
        <v>0</v>
      </c>
      <c r="H426" s="109">
        <v>0</v>
      </c>
      <c r="I426" s="377"/>
      <c r="J426" s="371"/>
      <c r="K426" s="371"/>
      <c r="L426" s="371"/>
      <c r="M426" s="374"/>
    </row>
    <row r="427" spans="1:13" s="75" customFormat="1" x14ac:dyDescent="0.25">
      <c r="A427" s="408"/>
      <c r="B427" s="405"/>
      <c r="C427" s="405"/>
      <c r="D427" s="192" t="s">
        <v>21</v>
      </c>
      <c r="E427" s="190">
        <v>10</v>
      </c>
      <c r="F427" s="190">
        <v>1</v>
      </c>
      <c r="G427" s="195">
        <v>1</v>
      </c>
      <c r="H427" s="109">
        <v>2</v>
      </c>
      <c r="I427" s="376" t="s">
        <v>525</v>
      </c>
      <c r="J427" s="370" t="s">
        <v>311</v>
      </c>
      <c r="K427" s="370" t="s">
        <v>310</v>
      </c>
      <c r="L427" s="370" t="s">
        <v>299</v>
      </c>
      <c r="M427" s="373">
        <v>2015</v>
      </c>
    </row>
    <row r="428" spans="1:13" s="75" customFormat="1" x14ac:dyDescent="0.25">
      <c r="A428" s="408"/>
      <c r="B428" s="405"/>
      <c r="C428" s="405"/>
      <c r="D428" s="10" t="s">
        <v>22</v>
      </c>
      <c r="E428" s="9">
        <v>10</v>
      </c>
      <c r="F428" s="9">
        <v>1</v>
      </c>
      <c r="G428" s="195">
        <v>0</v>
      </c>
      <c r="H428" s="109">
        <v>0</v>
      </c>
      <c r="I428" s="376"/>
      <c r="J428" s="370"/>
      <c r="K428" s="370"/>
      <c r="L428" s="370"/>
      <c r="M428" s="373"/>
    </row>
    <row r="429" spans="1:13" s="75" customFormat="1" x14ac:dyDescent="0.25">
      <c r="A429" s="408"/>
      <c r="B429" s="405"/>
      <c r="C429" s="405"/>
      <c r="D429" s="10" t="s">
        <v>23</v>
      </c>
      <c r="E429" s="9">
        <v>10</v>
      </c>
      <c r="F429" s="9">
        <v>1</v>
      </c>
      <c r="G429" s="195">
        <v>1</v>
      </c>
      <c r="H429" s="109">
        <v>1</v>
      </c>
      <c r="I429" s="377"/>
      <c r="J429" s="371"/>
      <c r="K429" s="371"/>
      <c r="L429" s="371"/>
      <c r="M429" s="374"/>
    </row>
    <row r="430" spans="1:13" s="75" customFormat="1" ht="14.45" customHeight="1" x14ac:dyDescent="0.25">
      <c r="A430" s="408"/>
      <c r="B430" s="405"/>
      <c r="C430" s="405"/>
      <c r="D430" s="10" t="s">
        <v>21</v>
      </c>
      <c r="E430" s="9">
        <v>10</v>
      </c>
      <c r="F430" s="9">
        <v>1</v>
      </c>
      <c r="G430" s="195">
        <v>0</v>
      </c>
      <c r="H430" s="109">
        <v>0</v>
      </c>
      <c r="I430" s="375" t="s">
        <v>452</v>
      </c>
      <c r="J430" s="369" t="s">
        <v>312</v>
      </c>
      <c r="K430" s="369"/>
      <c r="L430" s="369"/>
      <c r="M430" s="372"/>
    </row>
    <row r="431" spans="1:13" s="75" customFormat="1" x14ac:dyDescent="0.25">
      <c r="A431" s="408"/>
      <c r="B431" s="405"/>
      <c r="C431" s="405"/>
      <c r="D431" s="10" t="s">
        <v>22</v>
      </c>
      <c r="E431" s="9">
        <v>10</v>
      </c>
      <c r="F431" s="9">
        <v>1</v>
      </c>
      <c r="G431" s="195">
        <v>1</v>
      </c>
      <c r="H431" s="109">
        <v>1.5</v>
      </c>
      <c r="I431" s="376"/>
      <c r="J431" s="370"/>
      <c r="K431" s="370"/>
      <c r="L431" s="370"/>
      <c r="M431" s="373"/>
    </row>
    <row r="432" spans="1:13" s="75" customFormat="1" x14ac:dyDescent="0.25">
      <c r="A432" s="408"/>
      <c r="B432" s="405"/>
      <c r="C432" s="405"/>
      <c r="D432" s="10" t="s">
        <v>23</v>
      </c>
      <c r="E432" s="9">
        <v>10</v>
      </c>
      <c r="F432" s="9">
        <v>1</v>
      </c>
      <c r="G432" s="195">
        <v>1</v>
      </c>
      <c r="H432" s="109">
        <v>1</v>
      </c>
      <c r="I432" s="377"/>
      <c r="J432" s="371"/>
      <c r="K432" s="371"/>
      <c r="L432" s="371"/>
      <c r="M432" s="374"/>
    </row>
    <row r="433" spans="1:13" s="75" customFormat="1" ht="14.45" customHeight="1" x14ac:dyDescent="0.25">
      <c r="A433" s="408"/>
      <c r="B433" s="405"/>
      <c r="C433" s="405"/>
      <c r="D433" s="105" t="s">
        <v>295</v>
      </c>
      <c r="E433" s="9">
        <v>10</v>
      </c>
      <c r="F433" s="9">
        <v>1</v>
      </c>
      <c r="G433" s="137">
        <v>6</v>
      </c>
      <c r="H433" s="138">
        <v>12</v>
      </c>
      <c r="I433" s="385"/>
      <c r="J433" s="386"/>
      <c r="K433" s="386"/>
      <c r="L433" s="386"/>
      <c r="M433" s="387"/>
    </row>
    <row r="434" spans="1:13" s="75" customFormat="1" x14ac:dyDescent="0.25">
      <c r="A434" s="408"/>
      <c r="B434" s="405"/>
      <c r="C434" s="405"/>
      <c r="D434" s="105" t="s">
        <v>294</v>
      </c>
      <c r="E434" s="9">
        <v>10</v>
      </c>
      <c r="F434" s="9">
        <v>1</v>
      </c>
      <c r="G434" s="137">
        <v>6</v>
      </c>
      <c r="H434" s="138">
        <v>9</v>
      </c>
      <c r="I434" s="388"/>
      <c r="J434" s="389"/>
      <c r="K434" s="389"/>
      <c r="L434" s="389"/>
      <c r="M434" s="390"/>
    </row>
    <row r="435" spans="1:13" s="75" customFormat="1" x14ac:dyDescent="0.25">
      <c r="A435" s="408"/>
      <c r="B435" s="405"/>
      <c r="C435" s="405"/>
      <c r="D435" s="105" t="s">
        <v>296</v>
      </c>
      <c r="E435" s="9">
        <v>10</v>
      </c>
      <c r="F435" s="9">
        <v>1</v>
      </c>
      <c r="G435" s="137">
        <v>2</v>
      </c>
      <c r="H435" s="138">
        <v>2</v>
      </c>
      <c r="I435" s="388"/>
      <c r="J435" s="389"/>
      <c r="K435" s="389"/>
      <c r="L435" s="389"/>
      <c r="M435" s="390"/>
    </row>
    <row r="436" spans="1:13" s="75" customFormat="1" ht="15.75" thickBot="1" x14ac:dyDescent="0.3">
      <c r="A436" s="409"/>
      <c r="B436" s="406"/>
      <c r="C436" s="406"/>
      <c r="D436" s="125" t="s">
        <v>24</v>
      </c>
      <c r="E436" s="126">
        <v>10</v>
      </c>
      <c r="F436" s="126">
        <v>1</v>
      </c>
      <c r="G436" s="139">
        <v>14</v>
      </c>
      <c r="H436" s="140">
        <v>23</v>
      </c>
      <c r="I436" s="391"/>
      <c r="J436" s="392"/>
      <c r="K436" s="392"/>
      <c r="L436" s="392"/>
      <c r="M436" s="393"/>
    </row>
    <row r="437" spans="1:13" x14ac:dyDescent="0.25">
      <c r="A437" s="12"/>
      <c r="B437" s="12"/>
      <c r="C437" s="12"/>
      <c r="D437" s="395" t="s">
        <v>24</v>
      </c>
      <c r="E437" s="396"/>
      <c r="F437" s="130" t="s">
        <v>25</v>
      </c>
      <c r="G437" s="131"/>
      <c r="H437" s="132">
        <v>412</v>
      </c>
      <c r="I437" s="17" t="s">
        <v>28</v>
      </c>
      <c r="J437" s="12"/>
      <c r="K437" s="12"/>
      <c r="L437" s="12"/>
      <c r="M437" s="12"/>
    </row>
    <row r="438" spans="1:13" x14ac:dyDescent="0.25">
      <c r="A438" s="12"/>
      <c r="B438" s="12"/>
      <c r="C438" s="12"/>
      <c r="D438" s="397"/>
      <c r="E438" s="398"/>
      <c r="F438" s="13" t="s">
        <v>22</v>
      </c>
      <c r="G438" s="14"/>
      <c r="H438" s="133">
        <v>250</v>
      </c>
      <c r="I438" s="15"/>
      <c r="J438" s="12"/>
      <c r="K438" s="12"/>
      <c r="L438" s="12"/>
      <c r="M438" s="12"/>
    </row>
    <row r="439" spans="1:13" x14ac:dyDescent="0.25">
      <c r="A439" s="12"/>
      <c r="B439" s="12"/>
      <c r="C439" s="12"/>
      <c r="D439" s="397"/>
      <c r="E439" s="398"/>
      <c r="F439" s="13" t="s">
        <v>23</v>
      </c>
      <c r="G439" s="14"/>
      <c r="H439" s="133">
        <v>56</v>
      </c>
      <c r="I439" s="15"/>
      <c r="J439" s="12"/>
      <c r="K439" s="12"/>
      <c r="L439" s="12"/>
      <c r="M439" s="12"/>
    </row>
    <row r="440" spans="1:13" ht="15.75" thickBot="1" x14ac:dyDescent="0.3">
      <c r="A440" s="12"/>
      <c r="B440" s="12"/>
      <c r="C440" s="12"/>
      <c r="D440" s="399"/>
      <c r="E440" s="400"/>
      <c r="F440" s="134" t="s">
        <v>24</v>
      </c>
      <c r="G440" s="135"/>
      <c r="H440" s="136">
        <f>(H25+H32+H45+H58+H68+H96+H112+H134+H147+H160+H188+H204+H223+H242+H264+H292+H305+H327+H352+H365+H384+H391+H398+H411+H436)</f>
        <v>721</v>
      </c>
      <c r="I440" s="15"/>
      <c r="J440" s="12"/>
      <c r="K440" s="12"/>
      <c r="L440" s="12"/>
      <c r="M440" s="12"/>
    </row>
    <row r="441" spans="1:13" x14ac:dyDescent="0.25">
      <c r="D441" s="3"/>
      <c r="H441" s="22"/>
    </row>
    <row r="442" spans="1:13" x14ac:dyDescent="0.25">
      <c r="H442" s="22"/>
    </row>
    <row r="443" spans="1:13" x14ac:dyDescent="0.25">
      <c r="H443" s="22"/>
    </row>
    <row r="444" spans="1:13" x14ac:dyDescent="0.25">
      <c r="H444" s="22"/>
    </row>
    <row r="445" spans="1:13" x14ac:dyDescent="0.25">
      <c r="H445" s="176"/>
    </row>
  </sheetData>
  <mergeCells count="651">
    <mergeCell ref="L312:L314"/>
    <mergeCell ref="M312:M314"/>
    <mergeCell ref="J315:J317"/>
    <mergeCell ref="K315:K317"/>
    <mergeCell ref="L315:L317"/>
    <mergeCell ref="M315:M317"/>
    <mergeCell ref="K318:K320"/>
    <mergeCell ref="J318:J320"/>
    <mergeCell ref="L318:L320"/>
    <mergeCell ref="M318:M320"/>
    <mergeCell ref="K418:K420"/>
    <mergeCell ref="K421:K423"/>
    <mergeCell ref="K424:K426"/>
    <mergeCell ref="K427:K429"/>
    <mergeCell ref="L415:L417"/>
    <mergeCell ref="M415:M417"/>
    <mergeCell ref="L418:L420"/>
    <mergeCell ref="M418:M420"/>
    <mergeCell ref="M421:M423"/>
    <mergeCell ref="L421:L423"/>
    <mergeCell ref="L424:L426"/>
    <mergeCell ref="M424:M426"/>
    <mergeCell ref="L427:L429"/>
    <mergeCell ref="M427:M429"/>
    <mergeCell ref="L356:L358"/>
    <mergeCell ref="M356:M358"/>
    <mergeCell ref="I433:M436"/>
    <mergeCell ref="M412:M414"/>
    <mergeCell ref="L412:L414"/>
    <mergeCell ref="K412:K414"/>
    <mergeCell ref="J412:J414"/>
    <mergeCell ref="I412:I414"/>
    <mergeCell ref="M430:M432"/>
    <mergeCell ref="L430:L432"/>
    <mergeCell ref="K430:K432"/>
    <mergeCell ref="J430:J432"/>
    <mergeCell ref="I430:I432"/>
    <mergeCell ref="I415:I417"/>
    <mergeCell ref="I418:I420"/>
    <mergeCell ref="I421:I423"/>
    <mergeCell ref="I424:I426"/>
    <mergeCell ref="I427:I429"/>
    <mergeCell ref="J415:J417"/>
    <mergeCell ref="J418:J420"/>
    <mergeCell ref="J421:J423"/>
    <mergeCell ref="J424:J426"/>
    <mergeCell ref="J427:J429"/>
    <mergeCell ref="K415:K417"/>
    <mergeCell ref="L283:L285"/>
    <mergeCell ref="M283:M285"/>
    <mergeCell ref="M343:M345"/>
    <mergeCell ref="I372:I374"/>
    <mergeCell ref="J372:J374"/>
    <mergeCell ref="K372:K374"/>
    <mergeCell ref="L372:L374"/>
    <mergeCell ref="M372:M374"/>
    <mergeCell ref="I375:I377"/>
    <mergeCell ref="J375:J377"/>
    <mergeCell ref="K375:K377"/>
    <mergeCell ref="L375:L377"/>
    <mergeCell ref="M375:M377"/>
    <mergeCell ref="L359:L361"/>
    <mergeCell ref="M359:M361"/>
    <mergeCell ref="I349:M352"/>
    <mergeCell ref="I353:I355"/>
    <mergeCell ref="J353:J355"/>
    <mergeCell ref="K353:K355"/>
    <mergeCell ref="L353:L355"/>
    <mergeCell ref="M353:M355"/>
    <mergeCell ref="I356:I358"/>
    <mergeCell ref="J356:J358"/>
    <mergeCell ref="K356:K358"/>
    <mergeCell ref="M179:M181"/>
    <mergeCell ref="L176:L178"/>
    <mergeCell ref="L179:L181"/>
    <mergeCell ref="K170:K172"/>
    <mergeCell ref="L173:L175"/>
    <mergeCell ref="K173:K175"/>
    <mergeCell ref="K176:K178"/>
    <mergeCell ref="K179:K181"/>
    <mergeCell ref="I173:I175"/>
    <mergeCell ref="I176:I178"/>
    <mergeCell ref="K167:K169"/>
    <mergeCell ref="L164:L166"/>
    <mergeCell ref="M164:M166"/>
    <mergeCell ref="M170:M172"/>
    <mergeCell ref="L167:L169"/>
    <mergeCell ref="M167:M169"/>
    <mergeCell ref="L170:L172"/>
    <mergeCell ref="M173:M175"/>
    <mergeCell ref="M176:M178"/>
    <mergeCell ref="L151:L153"/>
    <mergeCell ref="L125:L127"/>
    <mergeCell ref="I125:I127"/>
    <mergeCell ref="I138:I140"/>
    <mergeCell ref="J138:J140"/>
    <mergeCell ref="K138:K140"/>
    <mergeCell ref="L138:L140"/>
    <mergeCell ref="M138:M140"/>
    <mergeCell ref="J141:J143"/>
    <mergeCell ref="K141:K143"/>
    <mergeCell ref="L141:L143"/>
    <mergeCell ref="M141:M143"/>
    <mergeCell ref="I144:M147"/>
    <mergeCell ref="I100:I102"/>
    <mergeCell ref="I103:I105"/>
    <mergeCell ref="J100:J102"/>
    <mergeCell ref="K100:K102"/>
    <mergeCell ref="L100:L102"/>
    <mergeCell ref="M100:M102"/>
    <mergeCell ref="J103:J105"/>
    <mergeCell ref="K103:K105"/>
    <mergeCell ref="L103:L105"/>
    <mergeCell ref="M103:M105"/>
    <mergeCell ref="K84:K86"/>
    <mergeCell ref="L84:L86"/>
    <mergeCell ref="M84:M86"/>
    <mergeCell ref="C59:C68"/>
    <mergeCell ref="B59:B68"/>
    <mergeCell ref="A59:A68"/>
    <mergeCell ref="I65:M68"/>
    <mergeCell ref="M59:M61"/>
    <mergeCell ref="M62:M64"/>
    <mergeCell ref="L62:L64"/>
    <mergeCell ref="L59:L61"/>
    <mergeCell ref="K62:K64"/>
    <mergeCell ref="K59:K61"/>
    <mergeCell ref="J62:J64"/>
    <mergeCell ref="J59:J61"/>
    <mergeCell ref="I62:I64"/>
    <mergeCell ref="I59:I61"/>
    <mergeCell ref="L69:L71"/>
    <mergeCell ref="L72:L74"/>
    <mergeCell ref="M69:M71"/>
    <mergeCell ref="M72:M74"/>
    <mergeCell ref="I72:I74"/>
    <mergeCell ref="K69:K71"/>
    <mergeCell ref="K72:K74"/>
    <mergeCell ref="A46:A58"/>
    <mergeCell ref="B46:B58"/>
    <mergeCell ref="C46:C58"/>
    <mergeCell ref="I46:I48"/>
    <mergeCell ref="J46:J48"/>
    <mergeCell ref="K46:K48"/>
    <mergeCell ref="L46:L48"/>
    <mergeCell ref="M46:M48"/>
    <mergeCell ref="I52:I54"/>
    <mergeCell ref="J52:J54"/>
    <mergeCell ref="K52:K54"/>
    <mergeCell ref="L52:L54"/>
    <mergeCell ref="M52:M54"/>
    <mergeCell ref="I55:M58"/>
    <mergeCell ref="I49:I51"/>
    <mergeCell ref="J49:J51"/>
    <mergeCell ref="K49:K51"/>
    <mergeCell ref="L49:L51"/>
    <mergeCell ref="M49:M51"/>
    <mergeCell ref="I405:I407"/>
    <mergeCell ref="J405:J407"/>
    <mergeCell ref="K405:K407"/>
    <mergeCell ref="L405:L407"/>
    <mergeCell ref="M405:M407"/>
    <mergeCell ref="I408:M411"/>
    <mergeCell ref="I385:I387"/>
    <mergeCell ref="J385:J387"/>
    <mergeCell ref="K385:K387"/>
    <mergeCell ref="L385:L387"/>
    <mergeCell ref="M385:M387"/>
    <mergeCell ref="M399:M401"/>
    <mergeCell ref="I392:I394"/>
    <mergeCell ref="J392:J394"/>
    <mergeCell ref="I395:M398"/>
    <mergeCell ref="K378:K380"/>
    <mergeCell ref="L378:L380"/>
    <mergeCell ref="M378:M380"/>
    <mergeCell ref="I381:M384"/>
    <mergeCell ref="I362:M365"/>
    <mergeCell ref="A366:A384"/>
    <mergeCell ref="B366:B384"/>
    <mergeCell ref="C366:C384"/>
    <mergeCell ref="I366:I368"/>
    <mergeCell ref="J366:J368"/>
    <mergeCell ref="K366:K368"/>
    <mergeCell ref="L366:L368"/>
    <mergeCell ref="M366:M368"/>
    <mergeCell ref="I369:I371"/>
    <mergeCell ref="J369:J371"/>
    <mergeCell ref="K369:K371"/>
    <mergeCell ref="L369:L371"/>
    <mergeCell ref="M369:M371"/>
    <mergeCell ref="I378:I380"/>
    <mergeCell ref="J378:J380"/>
    <mergeCell ref="A353:A365"/>
    <mergeCell ref="B353:B365"/>
    <mergeCell ref="C353:C365"/>
    <mergeCell ref="K359:K361"/>
    <mergeCell ref="I359:I361"/>
    <mergeCell ref="J359:J361"/>
    <mergeCell ref="I346:I348"/>
    <mergeCell ref="J346:J348"/>
    <mergeCell ref="K346:K348"/>
    <mergeCell ref="L346:L348"/>
    <mergeCell ref="M346:M348"/>
    <mergeCell ref="I331:I333"/>
    <mergeCell ref="J331:J333"/>
    <mergeCell ref="K331:K333"/>
    <mergeCell ref="L331:L333"/>
    <mergeCell ref="M331:M333"/>
    <mergeCell ref="I337:I339"/>
    <mergeCell ref="I340:I342"/>
    <mergeCell ref="I343:I345"/>
    <mergeCell ref="J337:J339"/>
    <mergeCell ref="K337:K339"/>
    <mergeCell ref="L337:L339"/>
    <mergeCell ref="M337:M339"/>
    <mergeCell ref="M340:M342"/>
    <mergeCell ref="L340:L342"/>
    <mergeCell ref="J340:J342"/>
    <mergeCell ref="J343:J345"/>
    <mergeCell ref="K340:K342"/>
    <mergeCell ref="K343:K345"/>
    <mergeCell ref="L343:L345"/>
    <mergeCell ref="I328:I330"/>
    <mergeCell ref="J328:J330"/>
    <mergeCell ref="K328:K330"/>
    <mergeCell ref="L328:L330"/>
    <mergeCell ref="M328:M330"/>
    <mergeCell ref="I324:M327"/>
    <mergeCell ref="I306:I308"/>
    <mergeCell ref="J306:J308"/>
    <mergeCell ref="K306:K308"/>
    <mergeCell ref="L306:L308"/>
    <mergeCell ref="M306:M308"/>
    <mergeCell ref="I334:I336"/>
    <mergeCell ref="J334:J336"/>
    <mergeCell ref="K334:K336"/>
    <mergeCell ref="L334:L336"/>
    <mergeCell ref="M334:M336"/>
    <mergeCell ref="I309:I311"/>
    <mergeCell ref="I312:I314"/>
    <mergeCell ref="I315:I317"/>
    <mergeCell ref="I318:I320"/>
    <mergeCell ref="J309:J311"/>
    <mergeCell ref="K309:K311"/>
    <mergeCell ref="A306:A327"/>
    <mergeCell ref="B306:B327"/>
    <mergeCell ref="C306:C327"/>
    <mergeCell ref="I321:I323"/>
    <mergeCell ref="J321:J323"/>
    <mergeCell ref="K321:K323"/>
    <mergeCell ref="L321:L323"/>
    <mergeCell ref="M321:M323"/>
    <mergeCell ref="A293:A305"/>
    <mergeCell ref="B293:B305"/>
    <mergeCell ref="C293:C305"/>
    <mergeCell ref="L296:L298"/>
    <mergeCell ref="I299:I301"/>
    <mergeCell ref="J299:J301"/>
    <mergeCell ref="K299:K301"/>
    <mergeCell ref="L299:L301"/>
    <mergeCell ref="M299:M301"/>
    <mergeCell ref="I293:I295"/>
    <mergeCell ref="J293:J295"/>
    <mergeCell ref="I302:M305"/>
    <mergeCell ref="L309:L311"/>
    <mergeCell ref="M309:M311"/>
    <mergeCell ref="J312:J314"/>
    <mergeCell ref="K312:K314"/>
    <mergeCell ref="M268:M270"/>
    <mergeCell ref="M296:M298"/>
    <mergeCell ref="K286:K288"/>
    <mergeCell ref="L286:L288"/>
    <mergeCell ref="M286:M288"/>
    <mergeCell ref="I289:M292"/>
    <mergeCell ref="L293:L295"/>
    <mergeCell ref="M293:M295"/>
    <mergeCell ref="I296:I298"/>
    <mergeCell ref="J296:J298"/>
    <mergeCell ref="K296:K298"/>
    <mergeCell ref="K271:K273"/>
    <mergeCell ref="L271:L273"/>
    <mergeCell ref="M271:M273"/>
    <mergeCell ref="K274:K276"/>
    <mergeCell ref="L274:L276"/>
    <mergeCell ref="M274:M276"/>
    <mergeCell ref="L280:L282"/>
    <mergeCell ref="K280:K282"/>
    <mergeCell ref="J280:J282"/>
    <mergeCell ref="I280:I282"/>
    <mergeCell ref="I283:I285"/>
    <mergeCell ref="J283:J285"/>
    <mergeCell ref="K283:K285"/>
    <mergeCell ref="I277:I279"/>
    <mergeCell ref="J277:J279"/>
    <mergeCell ref="K277:K279"/>
    <mergeCell ref="L277:L279"/>
    <mergeCell ref="M277:M279"/>
    <mergeCell ref="M280:M282"/>
    <mergeCell ref="A265:A292"/>
    <mergeCell ref="B265:B292"/>
    <mergeCell ref="C265:C292"/>
    <mergeCell ref="I265:I267"/>
    <mergeCell ref="J265:J267"/>
    <mergeCell ref="I271:I273"/>
    <mergeCell ref="J271:J273"/>
    <mergeCell ref="I286:I288"/>
    <mergeCell ref="J286:J288"/>
    <mergeCell ref="I274:I276"/>
    <mergeCell ref="J274:J276"/>
    <mergeCell ref="K265:K267"/>
    <mergeCell ref="L265:L267"/>
    <mergeCell ref="M265:M267"/>
    <mergeCell ref="I268:I270"/>
    <mergeCell ref="J268:J270"/>
    <mergeCell ref="K268:K270"/>
    <mergeCell ref="L268:L270"/>
    <mergeCell ref="A243:A264"/>
    <mergeCell ref="B243:B264"/>
    <mergeCell ref="C243:C264"/>
    <mergeCell ref="I246:I248"/>
    <mergeCell ref="J246:J248"/>
    <mergeCell ref="I255:I257"/>
    <mergeCell ref="J255:J257"/>
    <mergeCell ref="I261:M264"/>
    <mergeCell ref="I243:I245"/>
    <mergeCell ref="J243:J245"/>
    <mergeCell ref="K243:K245"/>
    <mergeCell ref="L243:L245"/>
    <mergeCell ref="M243:M245"/>
    <mergeCell ref="K255:K257"/>
    <mergeCell ref="L255:L257"/>
    <mergeCell ref="M255:M257"/>
    <mergeCell ref="I258:I260"/>
    <mergeCell ref="J258:J260"/>
    <mergeCell ref="K258:K260"/>
    <mergeCell ref="L258:L260"/>
    <mergeCell ref="M258:M260"/>
    <mergeCell ref="K246:K248"/>
    <mergeCell ref="L246:L248"/>
    <mergeCell ref="M246:M248"/>
    <mergeCell ref="C205:C223"/>
    <mergeCell ref="I205:I207"/>
    <mergeCell ref="J205:J207"/>
    <mergeCell ref="I220:M223"/>
    <mergeCell ref="K230:K232"/>
    <mergeCell ref="L230:L232"/>
    <mergeCell ref="M230:M232"/>
    <mergeCell ref="I236:I238"/>
    <mergeCell ref="J236:J238"/>
    <mergeCell ref="K236:K238"/>
    <mergeCell ref="L236:L238"/>
    <mergeCell ref="M236:M238"/>
    <mergeCell ref="K224:K226"/>
    <mergeCell ref="L224:L226"/>
    <mergeCell ref="M224:M226"/>
    <mergeCell ref="I227:I229"/>
    <mergeCell ref="J227:J229"/>
    <mergeCell ref="K227:K229"/>
    <mergeCell ref="L227:L229"/>
    <mergeCell ref="M227:M229"/>
    <mergeCell ref="I208:I210"/>
    <mergeCell ref="J208:J210"/>
    <mergeCell ref="K208:K210"/>
    <mergeCell ref="M208:M210"/>
    <mergeCell ref="A189:A204"/>
    <mergeCell ref="B189:B204"/>
    <mergeCell ref="C189:C204"/>
    <mergeCell ref="I189:I191"/>
    <mergeCell ref="J189:J191"/>
    <mergeCell ref="I201:M204"/>
    <mergeCell ref="A224:A242"/>
    <mergeCell ref="B224:B242"/>
    <mergeCell ref="C224:C242"/>
    <mergeCell ref="I224:I226"/>
    <mergeCell ref="J224:J226"/>
    <mergeCell ref="I230:I232"/>
    <mergeCell ref="J230:J232"/>
    <mergeCell ref="I239:M242"/>
    <mergeCell ref="K205:K207"/>
    <mergeCell ref="L205:L207"/>
    <mergeCell ref="M205:M207"/>
    <mergeCell ref="I217:I219"/>
    <mergeCell ref="J217:J219"/>
    <mergeCell ref="K217:K219"/>
    <mergeCell ref="L217:L219"/>
    <mergeCell ref="M217:M219"/>
    <mergeCell ref="A205:A223"/>
    <mergeCell ref="B205:B223"/>
    <mergeCell ref="A161:A188"/>
    <mergeCell ref="B161:B188"/>
    <mergeCell ref="C161:C188"/>
    <mergeCell ref="I161:I163"/>
    <mergeCell ref="J161:J163"/>
    <mergeCell ref="K161:K163"/>
    <mergeCell ref="L161:L163"/>
    <mergeCell ref="M161:M163"/>
    <mergeCell ref="I182:I184"/>
    <mergeCell ref="J182:J184"/>
    <mergeCell ref="K182:K184"/>
    <mergeCell ref="L182:L184"/>
    <mergeCell ref="M182:M184"/>
    <mergeCell ref="I185:M188"/>
    <mergeCell ref="J164:J166"/>
    <mergeCell ref="K164:K166"/>
    <mergeCell ref="J167:J169"/>
    <mergeCell ref="J170:J172"/>
    <mergeCell ref="J173:J175"/>
    <mergeCell ref="J176:J178"/>
    <mergeCell ref="J179:J181"/>
    <mergeCell ref="I164:I166"/>
    <mergeCell ref="I167:I169"/>
    <mergeCell ref="I170:I172"/>
    <mergeCell ref="J116:J118"/>
    <mergeCell ref="M116:M118"/>
    <mergeCell ref="I116:I118"/>
    <mergeCell ref="J125:J127"/>
    <mergeCell ref="K125:K127"/>
    <mergeCell ref="M125:M127"/>
    <mergeCell ref="A148:A160"/>
    <mergeCell ref="B148:B160"/>
    <mergeCell ref="C148:C160"/>
    <mergeCell ref="I148:I150"/>
    <mergeCell ref="J148:J150"/>
    <mergeCell ref="K148:K150"/>
    <mergeCell ref="L148:L150"/>
    <mergeCell ref="M148:M150"/>
    <mergeCell ref="I154:I156"/>
    <mergeCell ref="J154:J156"/>
    <mergeCell ref="K154:K156"/>
    <mergeCell ref="I157:M160"/>
    <mergeCell ref="K151:K153"/>
    <mergeCell ref="J151:J153"/>
    <mergeCell ref="I151:I153"/>
    <mergeCell ref="L154:L156"/>
    <mergeCell ref="M154:M156"/>
    <mergeCell ref="M151:M153"/>
    <mergeCell ref="K97:K99"/>
    <mergeCell ref="K106:K108"/>
    <mergeCell ref="L97:L99"/>
    <mergeCell ref="L106:L108"/>
    <mergeCell ref="K87:K89"/>
    <mergeCell ref="K90:K92"/>
    <mergeCell ref="A69:A96"/>
    <mergeCell ref="B69:B96"/>
    <mergeCell ref="A113:A134"/>
    <mergeCell ref="B113:B134"/>
    <mergeCell ref="C113:C134"/>
    <mergeCell ref="I131:M134"/>
    <mergeCell ref="I113:I115"/>
    <mergeCell ref="I119:I121"/>
    <mergeCell ref="I128:I130"/>
    <mergeCell ref="J113:J115"/>
    <mergeCell ref="J119:J121"/>
    <mergeCell ref="J128:J130"/>
    <mergeCell ref="K113:K115"/>
    <mergeCell ref="J122:J124"/>
    <mergeCell ref="K122:K124"/>
    <mergeCell ref="I122:I124"/>
    <mergeCell ref="L122:L124"/>
    <mergeCell ref="M122:M124"/>
    <mergeCell ref="K75:K77"/>
    <mergeCell ref="K81:K83"/>
    <mergeCell ref="M78:M80"/>
    <mergeCell ref="L78:L80"/>
    <mergeCell ref="K78:K80"/>
    <mergeCell ref="J78:J80"/>
    <mergeCell ref="A97:A112"/>
    <mergeCell ref="B97:B112"/>
    <mergeCell ref="C97:C112"/>
    <mergeCell ref="L75:L77"/>
    <mergeCell ref="L81:L83"/>
    <mergeCell ref="L87:L89"/>
    <mergeCell ref="L90:L92"/>
    <mergeCell ref="M75:M77"/>
    <mergeCell ref="M81:M83"/>
    <mergeCell ref="M87:M89"/>
    <mergeCell ref="M90:M92"/>
    <mergeCell ref="I109:M112"/>
    <mergeCell ref="I97:I99"/>
    <mergeCell ref="I106:I108"/>
    <mergeCell ref="J97:J99"/>
    <mergeCell ref="J106:J108"/>
    <mergeCell ref="I81:I83"/>
    <mergeCell ref="I87:I89"/>
    <mergeCell ref="I90:I92"/>
    <mergeCell ref="J69:J71"/>
    <mergeCell ref="J72:J74"/>
    <mergeCell ref="J75:J77"/>
    <mergeCell ref="J81:J83"/>
    <mergeCell ref="I78:I80"/>
    <mergeCell ref="J87:J89"/>
    <mergeCell ref="J90:J92"/>
    <mergeCell ref="I84:I86"/>
    <mergeCell ref="J84:J86"/>
    <mergeCell ref="A7:A25"/>
    <mergeCell ref="B7:B25"/>
    <mergeCell ref="K33:K35"/>
    <mergeCell ref="K36:K38"/>
    <mergeCell ref="K39:K41"/>
    <mergeCell ref="A33:A45"/>
    <mergeCell ref="B33:B45"/>
    <mergeCell ref="C33:C45"/>
    <mergeCell ref="I42:M45"/>
    <mergeCell ref="I33:I35"/>
    <mergeCell ref="L26:L28"/>
    <mergeCell ref="M26:M28"/>
    <mergeCell ref="I10:I12"/>
    <mergeCell ref="I13:I15"/>
    <mergeCell ref="J7:J9"/>
    <mergeCell ref="C7:C25"/>
    <mergeCell ref="I16:I18"/>
    <mergeCell ref="J16:J18"/>
    <mergeCell ref="K16:K18"/>
    <mergeCell ref="L16:L18"/>
    <mergeCell ref="M16:M18"/>
    <mergeCell ref="I19:I21"/>
    <mergeCell ref="J19:J21"/>
    <mergeCell ref="K19:K21"/>
    <mergeCell ref="A399:A411"/>
    <mergeCell ref="B399:B411"/>
    <mergeCell ref="C399:C411"/>
    <mergeCell ref="I388:M391"/>
    <mergeCell ref="L128:L130"/>
    <mergeCell ref="M128:M130"/>
    <mergeCell ref="K189:K191"/>
    <mergeCell ref="L189:L191"/>
    <mergeCell ref="M189:M191"/>
    <mergeCell ref="I198:I200"/>
    <mergeCell ref="J198:J200"/>
    <mergeCell ref="K198:K200"/>
    <mergeCell ref="L198:L200"/>
    <mergeCell ref="M198:M200"/>
    <mergeCell ref="K293:K295"/>
    <mergeCell ref="K392:K394"/>
    <mergeCell ref="L392:L394"/>
    <mergeCell ref="M392:M394"/>
    <mergeCell ref="A135:A147"/>
    <mergeCell ref="B135:B147"/>
    <mergeCell ref="C135:C147"/>
    <mergeCell ref="I135:I137"/>
    <mergeCell ref="I141:I143"/>
    <mergeCell ref="J135:J137"/>
    <mergeCell ref="A392:A398"/>
    <mergeCell ref="B392:B398"/>
    <mergeCell ref="C392:C398"/>
    <mergeCell ref="M33:M35"/>
    <mergeCell ref="M36:M38"/>
    <mergeCell ref="M39:M41"/>
    <mergeCell ref="B328:B352"/>
    <mergeCell ref="C328:C352"/>
    <mergeCell ref="I36:I38"/>
    <mergeCell ref="J39:J41"/>
    <mergeCell ref="J33:J35"/>
    <mergeCell ref="J36:J38"/>
    <mergeCell ref="L33:L35"/>
    <mergeCell ref="L36:L38"/>
    <mergeCell ref="L39:L41"/>
    <mergeCell ref="I39:I41"/>
    <mergeCell ref="C69:C96"/>
    <mergeCell ref="I93:M96"/>
    <mergeCell ref="I69:I71"/>
    <mergeCell ref="M97:M99"/>
    <mergeCell ref="M106:M108"/>
    <mergeCell ref="I179:I181"/>
    <mergeCell ref="J192:J194"/>
    <mergeCell ref="I75:I77"/>
    <mergeCell ref="D437:E440"/>
    <mergeCell ref="A26:A32"/>
    <mergeCell ref="B26:B32"/>
    <mergeCell ref="C26:C32"/>
    <mergeCell ref="I26:I28"/>
    <mergeCell ref="J26:J28"/>
    <mergeCell ref="I29:M32"/>
    <mergeCell ref="A328:A352"/>
    <mergeCell ref="A412:A436"/>
    <mergeCell ref="B412:B436"/>
    <mergeCell ref="C412:C436"/>
    <mergeCell ref="A385:A391"/>
    <mergeCell ref="B385:B391"/>
    <mergeCell ref="C385:C391"/>
    <mergeCell ref="K26:K28"/>
    <mergeCell ref="I402:I404"/>
    <mergeCell ref="J402:J404"/>
    <mergeCell ref="K402:K404"/>
    <mergeCell ref="L402:L404"/>
    <mergeCell ref="M402:M404"/>
    <mergeCell ref="I399:I401"/>
    <mergeCell ref="J399:J401"/>
    <mergeCell ref="K399:K401"/>
    <mergeCell ref="L399:L401"/>
    <mergeCell ref="L19:L21"/>
    <mergeCell ref="M19:M21"/>
    <mergeCell ref="I22:M25"/>
    <mergeCell ref="J10:J12"/>
    <mergeCell ref="J13:J15"/>
    <mergeCell ref="K7:K9"/>
    <mergeCell ref="K10:K12"/>
    <mergeCell ref="K13:K15"/>
    <mergeCell ref="L7:L9"/>
    <mergeCell ref="L10:L12"/>
    <mergeCell ref="L13:L15"/>
    <mergeCell ref="M7:M9"/>
    <mergeCell ref="M10:M12"/>
    <mergeCell ref="M13:M15"/>
    <mergeCell ref="I7:I9"/>
    <mergeCell ref="L113:L115"/>
    <mergeCell ref="M113:M115"/>
    <mergeCell ref="K119:K121"/>
    <mergeCell ref="L119:L121"/>
    <mergeCell ref="M119:M121"/>
    <mergeCell ref="K128:K130"/>
    <mergeCell ref="K135:K137"/>
    <mergeCell ref="L135:L137"/>
    <mergeCell ref="M135:M137"/>
    <mergeCell ref="K116:K118"/>
    <mergeCell ref="L116:L118"/>
    <mergeCell ref="I192:I194"/>
    <mergeCell ref="K192:K194"/>
    <mergeCell ref="M192:M194"/>
    <mergeCell ref="L192:L194"/>
    <mergeCell ref="K195:K197"/>
    <mergeCell ref="L195:L197"/>
    <mergeCell ref="M195:M197"/>
    <mergeCell ref="I195:I197"/>
    <mergeCell ref="J195:J197"/>
    <mergeCell ref="L208:L210"/>
    <mergeCell ref="L214:L216"/>
    <mergeCell ref="M214:M216"/>
    <mergeCell ref="K214:K216"/>
    <mergeCell ref="I214:I216"/>
    <mergeCell ref="J214:J216"/>
    <mergeCell ref="I211:I213"/>
    <mergeCell ref="J211:J213"/>
    <mergeCell ref="K211:K213"/>
    <mergeCell ref="L211:L213"/>
    <mergeCell ref="M211:M213"/>
    <mergeCell ref="L252:L254"/>
    <mergeCell ref="M252:M254"/>
    <mergeCell ref="K252:K254"/>
    <mergeCell ref="J252:J254"/>
    <mergeCell ref="I252:I254"/>
    <mergeCell ref="I233:I235"/>
    <mergeCell ref="J233:J235"/>
    <mergeCell ref="K233:K235"/>
    <mergeCell ref="L233:L235"/>
    <mergeCell ref="M233:M235"/>
    <mergeCell ref="I249:I251"/>
    <mergeCell ref="J249:J251"/>
    <mergeCell ref="K249:K251"/>
    <mergeCell ref="M249:M251"/>
    <mergeCell ref="L249:L251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opLeftCell="B26" zoomScale="84" zoomScaleNormal="84" workbookViewId="0">
      <selection activeCell="K58" sqref="K58"/>
    </sheetView>
  </sheetViews>
  <sheetFormatPr defaultColWidth="8.7109375" defaultRowHeight="15" x14ac:dyDescent="0.25"/>
  <cols>
    <col min="1" max="1" width="10.28515625" style="75" customWidth="1"/>
    <col min="2" max="2" width="42.5703125" customWidth="1"/>
    <col min="3" max="3" width="31.28515625" customWidth="1"/>
    <col min="4" max="4" width="60.42578125" customWidth="1"/>
    <col min="5" max="5" width="21.140625" customWidth="1"/>
    <col min="6" max="6" width="24.5703125" customWidth="1"/>
    <col min="7" max="7" width="13.28515625" style="75" customWidth="1"/>
  </cols>
  <sheetData>
    <row r="1" spans="1:7" x14ac:dyDescent="0.25">
      <c r="B1" s="18" t="s">
        <v>280</v>
      </c>
    </row>
    <row r="2" spans="1:7" x14ac:dyDescent="0.25">
      <c r="B2" s="17" t="s">
        <v>29</v>
      </c>
    </row>
    <row r="3" spans="1:7" x14ac:dyDescent="0.25">
      <c r="B3" s="17" t="s">
        <v>35</v>
      </c>
    </row>
    <row r="4" spans="1:7" ht="15.75" thickBot="1" x14ac:dyDescent="0.3">
      <c r="A4" s="99"/>
      <c r="C4" s="99"/>
      <c r="D4" s="99"/>
      <c r="E4" s="99"/>
      <c r="F4" s="99"/>
      <c r="G4" s="99"/>
    </row>
    <row r="5" spans="1:7" s="20" customFormat="1" ht="55.9" customHeight="1" thickTop="1" thickBot="1" x14ac:dyDescent="0.3">
      <c r="A5" s="144" t="s">
        <v>32</v>
      </c>
      <c r="B5" s="101" t="s">
        <v>30</v>
      </c>
      <c r="C5" s="100" t="s">
        <v>32</v>
      </c>
      <c r="D5" s="102" t="s">
        <v>31</v>
      </c>
      <c r="E5" s="100" t="s">
        <v>36</v>
      </c>
      <c r="F5" s="103" t="s">
        <v>37</v>
      </c>
      <c r="G5" s="103" t="s">
        <v>362</v>
      </c>
    </row>
    <row r="6" spans="1:7" ht="14.45" customHeight="1" thickTop="1" x14ac:dyDescent="0.25">
      <c r="A6" s="446" t="s">
        <v>283</v>
      </c>
      <c r="B6" s="452" t="s">
        <v>453</v>
      </c>
      <c r="C6" s="455" t="s">
        <v>381</v>
      </c>
      <c r="D6" s="267" t="s">
        <v>454</v>
      </c>
      <c r="E6" s="152">
        <v>14</v>
      </c>
      <c r="F6" s="445">
        <v>65</v>
      </c>
      <c r="G6" s="442">
        <v>0.25</v>
      </c>
    </row>
    <row r="7" spans="1:7" s="75" customFormat="1" ht="14.45" customHeight="1" x14ac:dyDescent="0.25">
      <c r="A7" s="447"/>
      <c r="B7" s="453"/>
      <c r="C7" s="456"/>
      <c r="D7" s="268" t="s">
        <v>390</v>
      </c>
      <c r="E7" s="153">
        <v>14</v>
      </c>
      <c r="F7" s="431"/>
      <c r="G7" s="443"/>
    </row>
    <row r="8" spans="1:7" ht="15.75" thickBot="1" x14ac:dyDescent="0.3">
      <c r="A8" s="447"/>
      <c r="B8" s="454"/>
      <c r="C8" s="457"/>
      <c r="D8" s="268" t="s">
        <v>308</v>
      </c>
      <c r="E8" s="153">
        <v>2</v>
      </c>
      <c r="F8" s="431"/>
      <c r="G8" s="444"/>
    </row>
    <row r="9" spans="1:7" ht="15.6" customHeight="1" x14ac:dyDescent="0.25">
      <c r="A9" s="447"/>
      <c r="B9" s="433" t="s">
        <v>455</v>
      </c>
      <c r="C9" s="436" t="s">
        <v>381</v>
      </c>
      <c r="D9" s="269" t="s">
        <v>393</v>
      </c>
      <c r="E9" s="155">
        <v>24.5</v>
      </c>
      <c r="F9" s="430">
        <v>57</v>
      </c>
      <c r="G9" s="439">
        <v>0.25</v>
      </c>
    </row>
    <row r="10" spans="1:7" ht="15.75" thickBot="1" x14ac:dyDescent="0.3">
      <c r="A10" s="447"/>
      <c r="B10" s="434"/>
      <c r="C10" s="437"/>
      <c r="D10" s="268" t="s">
        <v>395</v>
      </c>
      <c r="E10" s="153">
        <v>15.5</v>
      </c>
      <c r="F10" s="431"/>
      <c r="G10" s="440"/>
    </row>
    <row r="11" spans="1:7" s="75" customFormat="1" x14ac:dyDescent="0.25">
      <c r="A11" s="447"/>
      <c r="B11" s="433" t="s">
        <v>457</v>
      </c>
      <c r="C11" s="436" t="s">
        <v>381</v>
      </c>
      <c r="D11" s="269" t="s">
        <v>382</v>
      </c>
      <c r="E11" s="155">
        <v>9.5</v>
      </c>
      <c r="F11" s="430">
        <v>62</v>
      </c>
      <c r="G11" s="439">
        <v>0.25</v>
      </c>
    </row>
    <row r="12" spans="1:7" s="75" customFormat="1" x14ac:dyDescent="0.25">
      <c r="A12" s="447"/>
      <c r="B12" s="434"/>
      <c r="C12" s="437"/>
      <c r="D12" s="270" t="s">
        <v>456</v>
      </c>
      <c r="E12" s="158">
        <v>11</v>
      </c>
      <c r="F12" s="431"/>
      <c r="G12" s="440"/>
    </row>
    <row r="13" spans="1:7" s="75" customFormat="1" ht="15.75" customHeight="1" thickBot="1" x14ac:dyDescent="0.3">
      <c r="A13" s="447"/>
      <c r="B13" s="434"/>
      <c r="C13" s="437"/>
      <c r="D13" s="268" t="s">
        <v>308</v>
      </c>
      <c r="E13" s="153">
        <v>2</v>
      </c>
      <c r="F13" s="431"/>
      <c r="G13" s="440"/>
    </row>
    <row r="14" spans="1:7" s="75" customFormat="1" ht="15.6" customHeight="1" x14ac:dyDescent="0.25">
      <c r="A14" s="447"/>
      <c r="B14" s="433" t="s">
        <v>458</v>
      </c>
      <c r="C14" s="436" t="s">
        <v>310</v>
      </c>
      <c r="D14" s="271" t="s">
        <v>379</v>
      </c>
      <c r="E14" s="155">
        <v>3</v>
      </c>
      <c r="F14" s="430">
        <v>147.5</v>
      </c>
      <c r="G14" s="439">
        <v>0.2</v>
      </c>
    </row>
    <row r="15" spans="1:7" s="75" customFormat="1" ht="15.6" customHeight="1" x14ac:dyDescent="0.25">
      <c r="A15" s="447"/>
      <c r="B15" s="434"/>
      <c r="C15" s="437"/>
      <c r="D15" s="272" t="s">
        <v>408</v>
      </c>
      <c r="E15" s="153">
        <v>10.5</v>
      </c>
      <c r="F15" s="431"/>
      <c r="G15" s="440"/>
    </row>
    <row r="16" spans="1:7" s="75" customFormat="1" ht="15.6" customHeight="1" x14ac:dyDescent="0.25">
      <c r="A16" s="447"/>
      <c r="B16" s="434"/>
      <c r="C16" s="437"/>
      <c r="D16" s="272" t="s">
        <v>420</v>
      </c>
      <c r="E16" s="153">
        <v>7.5</v>
      </c>
      <c r="F16" s="431"/>
      <c r="G16" s="440"/>
    </row>
    <row r="17" spans="1:7" s="75" customFormat="1" ht="15.6" customHeight="1" x14ac:dyDescent="0.25">
      <c r="A17" s="447"/>
      <c r="B17" s="434"/>
      <c r="C17" s="437"/>
      <c r="D17" s="268" t="s">
        <v>308</v>
      </c>
      <c r="E17" s="266">
        <v>2</v>
      </c>
      <c r="F17" s="431"/>
      <c r="G17" s="440"/>
    </row>
    <row r="18" spans="1:7" x14ac:dyDescent="0.25">
      <c r="A18" s="447"/>
      <c r="B18" s="434"/>
      <c r="C18" s="437"/>
      <c r="D18" s="273" t="s">
        <v>412</v>
      </c>
      <c r="E18" s="199">
        <v>2</v>
      </c>
      <c r="F18" s="431"/>
      <c r="G18" s="440"/>
    </row>
    <row r="19" spans="1:7" ht="15.75" thickBot="1" x14ac:dyDescent="0.3">
      <c r="A19" s="447"/>
      <c r="B19" s="435"/>
      <c r="C19" s="438"/>
      <c r="D19" s="274" t="s">
        <v>410</v>
      </c>
      <c r="E19" s="154">
        <v>12.5</v>
      </c>
      <c r="F19" s="432"/>
      <c r="G19" s="441"/>
    </row>
    <row r="20" spans="1:7" s="75" customFormat="1" x14ac:dyDescent="0.25">
      <c r="A20" s="447"/>
      <c r="B20" s="433" t="s">
        <v>302</v>
      </c>
      <c r="C20" s="436" t="s">
        <v>310</v>
      </c>
      <c r="D20" s="272" t="s">
        <v>390</v>
      </c>
      <c r="E20" s="179">
        <v>7</v>
      </c>
      <c r="F20" s="430">
        <v>167.5</v>
      </c>
      <c r="G20" s="439">
        <v>0.2</v>
      </c>
    </row>
    <row r="21" spans="1:7" s="75" customFormat="1" x14ac:dyDescent="0.25">
      <c r="A21" s="447"/>
      <c r="B21" s="434"/>
      <c r="C21" s="437"/>
      <c r="D21" s="286" t="s">
        <v>459</v>
      </c>
      <c r="E21" s="289">
        <v>14</v>
      </c>
      <c r="F21" s="431"/>
      <c r="G21" s="440"/>
    </row>
    <row r="22" spans="1:7" s="75" customFormat="1" ht="15.75" thickBot="1" x14ac:dyDescent="0.3">
      <c r="A22" s="447"/>
      <c r="B22" s="435"/>
      <c r="C22" s="438"/>
      <c r="D22" s="287" t="s">
        <v>308</v>
      </c>
      <c r="E22" s="154">
        <v>2</v>
      </c>
      <c r="F22" s="432"/>
      <c r="G22" s="441"/>
    </row>
    <row r="23" spans="1:7" s="75" customFormat="1" x14ac:dyDescent="0.25">
      <c r="A23" s="447"/>
      <c r="B23" s="433" t="s">
        <v>460</v>
      </c>
      <c r="C23" s="436" t="s">
        <v>310</v>
      </c>
      <c r="D23" s="272" t="s">
        <v>401</v>
      </c>
      <c r="E23" s="155">
        <v>17.5</v>
      </c>
      <c r="F23" s="430">
        <v>143</v>
      </c>
      <c r="G23" s="439">
        <v>0.25</v>
      </c>
    </row>
    <row r="24" spans="1:7" s="75" customFormat="1" x14ac:dyDescent="0.25">
      <c r="A24" s="447"/>
      <c r="B24" s="434"/>
      <c r="C24" s="437"/>
      <c r="D24" s="286" t="s">
        <v>408</v>
      </c>
      <c r="E24" s="179">
        <v>3.5</v>
      </c>
      <c r="F24" s="431"/>
      <c r="G24" s="440"/>
    </row>
    <row r="25" spans="1:7" s="75" customFormat="1" x14ac:dyDescent="0.25">
      <c r="A25" s="447"/>
      <c r="B25" s="434"/>
      <c r="C25" s="437"/>
      <c r="D25" s="290" t="s">
        <v>410</v>
      </c>
      <c r="E25" s="291">
        <v>3</v>
      </c>
      <c r="F25" s="431"/>
      <c r="G25" s="440"/>
    </row>
    <row r="26" spans="1:7" s="75" customFormat="1" x14ac:dyDescent="0.25">
      <c r="A26" s="447"/>
      <c r="B26" s="434"/>
      <c r="C26" s="437"/>
      <c r="D26" s="290" t="s">
        <v>412</v>
      </c>
      <c r="E26" s="179">
        <v>15.5</v>
      </c>
      <c r="F26" s="431"/>
      <c r="G26" s="440"/>
    </row>
    <row r="27" spans="1:7" s="75" customFormat="1" ht="15.75" thickBot="1" x14ac:dyDescent="0.3">
      <c r="A27" s="447"/>
      <c r="B27" s="435"/>
      <c r="C27" s="438"/>
      <c r="D27" s="287" t="s">
        <v>308</v>
      </c>
      <c r="E27" s="154">
        <v>2</v>
      </c>
      <c r="F27" s="432"/>
      <c r="G27" s="441"/>
    </row>
    <row r="28" spans="1:7" s="75" customFormat="1" x14ac:dyDescent="0.25">
      <c r="A28" s="447"/>
      <c r="B28" s="433" t="s">
        <v>461</v>
      </c>
      <c r="C28" s="436" t="s">
        <v>310</v>
      </c>
      <c r="D28" s="275" t="s">
        <v>379</v>
      </c>
      <c r="E28" s="200">
        <v>11.5</v>
      </c>
      <c r="F28" s="430">
        <v>133</v>
      </c>
      <c r="G28" s="439">
        <v>0.2</v>
      </c>
    </row>
    <row r="29" spans="1:7" s="75" customFormat="1" x14ac:dyDescent="0.25">
      <c r="A29" s="447"/>
      <c r="B29" s="434"/>
      <c r="C29" s="437"/>
      <c r="D29" s="286" t="s">
        <v>390</v>
      </c>
      <c r="E29" s="291">
        <v>3.5</v>
      </c>
      <c r="F29" s="431"/>
      <c r="G29" s="440"/>
    </row>
    <row r="30" spans="1:7" s="75" customFormat="1" x14ac:dyDescent="0.25">
      <c r="A30" s="447"/>
      <c r="B30" s="434"/>
      <c r="C30" s="437"/>
      <c r="D30" s="290" t="s">
        <v>459</v>
      </c>
      <c r="E30" s="200">
        <v>3.5</v>
      </c>
      <c r="F30" s="431"/>
      <c r="G30" s="440"/>
    </row>
    <row r="31" spans="1:7" s="75" customFormat="1" ht="15.75" thickBot="1" x14ac:dyDescent="0.3">
      <c r="A31" s="447"/>
      <c r="B31" s="435"/>
      <c r="C31" s="438"/>
      <c r="D31" s="288" t="s">
        <v>308</v>
      </c>
      <c r="E31" s="154">
        <v>2</v>
      </c>
      <c r="F31" s="432"/>
      <c r="G31" s="441"/>
    </row>
    <row r="32" spans="1:7" s="75" customFormat="1" ht="15.75" thickBot="1" x14ac:dyDescent="0.3">
      <c r="A32" s="447"/>
      <c r="B32" s="276" t="s">
        <v>462</v>
      </c>
      <c r="C32" s="237" t="s">
        <v>381</v>
      </c>
      <c r="D32" s="277" t="s">
        <v>463</v>
      </c>
      <c r="E32" s="200">
        <v>10</v>
      </c>
      <c r="F32" s="307">
        <v>87</v>
      </c>
      <c r="G32" s="197">
        <v>0.25</v>
      </c>
    </row>
    <row r="33" spans="1:8" ht="15.6" customHeight="1" thickBot="1" x14ac:dyDescent="0.3">
      <c r="A33" s="447"/>
      <c r="B33" s="278" t="s">
        <v>303</v>
      </c>
      <c r="C33" s="216" t="s">
        <v>298</v>
      </c>
      <c r="D33" s="216" t="s">
        <v>309</v>
      </c>
      <c r="E33" s="202">
        <v>13.5</v>
      </c>
      <c r="F33" s="308">
        <v>176.5</v>
      </c>
      <c r="G33" s="203">
        <v>1</v>
      </c>
    </row>
    <row r="34" spans="1:8" ht="15.75" thickBot="1" x14ac:dyDescent="0.3">
      <c r="A34" s="447"/>
      <c r="B34" s="278" t="s">
        <v>304</v>
      </c>
      <c r="C34" s="216" t="s">
        <v>359</v>
      </c>
      <c r="D34" s="216" t="s">
        <v>309</v>
      </c>
      <c r="E34" s="156">
        <v>11.5</v>
      </c>
      <c r="F34" s="309">
        <v>319.5</v>
      </c>
      <c r="G34" s="157">
        <v>1</v>
      </c>
    </row>
    <row r="35" spans="1:8" ht="15.75" thickBot="1" x14ac:dyDescent="0.3">
      <c r="A35" s="447"/>
      <c r="B35" s="278" t="s">
        <v>305</v>
      </c>
      <c r="C35" s="216" t="s">
        <v>359</v>
      </c>
      <c r="D35" s="216" t="s">
        <v>309</v>
      </c>
      <c r="E35" s="156">
        <v>17.5</v>
      </c>
      <c r="F35" s="309">
        <v>477</v>
      </c>
      <c r="G35" s="157">
        <v>1</v>
      </c>
    </row>
    <row r="36" spans="1:8" ht="15.75" thickBot="1" x14ac:dyDescent="0.3">
      <c r="A36" s="447"/>
      <c r="B36" s="278" t="s">
        <v>306</v>
      </c>
      <c r="C36" s="216" t="s">
        <v>310</v>
      </c>
      <c r="D36" s="216" t="s">
        <v>309</v>
      </c>
      <c r="E36" s="156">
        <v>21</v>
      </c>
      <c r="F36" s="309">
        <v>331</v>
      </c>
      <c r="G36" s="157">
        <v>1</v>
      </c>
    </row>
    <row r="37" spans="1:8" ht="15.75" thickBot="1" x14ac:dyDescent="0.3">
      <c r="A37" s="447"/>
      <c r="B37" s="278" t="s">
        <v>357</v>
      </c>
      <c r="C37" s="216" t="s">
        <v>359</v>
      </c>
      <c r="D37" s="216" t="s">
        <v>309</v>
      </c>
      <c r="E37" s="156">
        <v>12</v>
      </c>
      <c r="F37" s="309">
        <v>378.5</v>
      </c>
      <c r="G37" s="157">
        <v>1</v>
      </c>
      <c r="H37" s="111"/>
    </row>
    <row r="38" spans="1:8" ht="15.6" customHeight="1" thickBot="1" x14ac:dyDescent="0.3">
      <c r="A38" s="447"/>
      <c r="B38" s="278" t="s">
        <v>464</v>
      </c>
      <c r="C38" s="216" t="s">
        <v>356</v>
      </c>
      <c r="D38" s="277" t="s">
        <v>423</v>
      </c>
      <c r="E38" s="205">
        <v>3.5</v>
      </c>
      <c r="F38" s="309">
        <v>132</v>
      </c>
      <c r="G38" s="157">
        <v>0.5</v>
      </c>
      <c r="H38" s="111"/>
    </row>
    <row r="39" spans="1:8" ht="15.75" thickBot="1" x14ac:dyDescent="0.3">
      <c r="A39" s="447"/>
      <c r="B39" s="278" t="s">
        <v>465</v>
      </c>
      <c r="C39" s="216" t="s">
        <v>356</v>
      </c>
      <c r="D39" s="277" t="s">
        <v>466</v>
      </c>
      <c r="E39" s="205">
        <v>16.5</v>
      </c>
      <c r="F39" s="309">
        <v>62.5</v>
      </c>
      <c r="G39" s="157">
        <v>0.5</v>
      </c>
      <c r="H39" s="111"/>
    </row>
    <row r="40" spans="1:8" ht="16.899999999999999" customHeight="1" thickBot="1" x14ac:dyDescent="0.3">
      <c r="A40" s="447"/>
      <c r="B40" s="279" t="s">
        <v>469</v>
      </c>
      <c r="C40" s="269" t="s">
        <v>310</v>
      </c>
      <c r="D40" s="269" t="s">
        <v>470</v>
      </c>
      <c r="E40" s="155">
        <v>11</v>
      </c>
      <c r="F40" s="310">
        <v>71.5</v>
      </c>
      <c r="G40" s="196">
        <v>0.2</v>
      </c>
      <c r="H40" s="111"/>
    </row>
    <row r="41" spans="1:8" ht="15.75" thickBot="1" x14ac:dyDescent="0.3">
      <c r="A41" s="447"/>
      <c r="B41" s="278" t="s">
        <v>471</v>
      </c>
      <c r="C41" s="216" t="s">
        <v>310</v>
      </c>
      <c r="D41" s="216" t="s">
        <v>446</v>
      </c>
      <c r="E41" s="156">
        <v>3.5</v>
      </c>
      <c r="F41" s="309">
        <v>129</v>
      </c>
      <c r="G41" s="157">
        <v>0.2</v>
      </c>
      <c r="H41" s="111"/>
    </row>
    <row r="42" spans="1:8" ht="15.75" thickBot="1" x14ac:dyDescent="0.3">
      <c r="A42" s="447"/>
      <c r="B42" s="213" t="s">
        <v>474</v>
      </c>
      <c r="C42" s="214" t="s">
        <v>310</v>
      </c>
      <c r="D42" s="214" t="s">
        <v>421</v>
      </c>
      <c r="E42" s="212">
        <v>2</v>
      </c>
      <c r="F42" s="310">
        <v>135</v>
      </c>
      <c r="G42" s="157">
        <v>0.2</v>
      </c>
    </row>
    <row r="43" spans="1:8" ht="15.75" thickBot="1" x14ac:dyDescent="0.3">
      <c r="A43" s="449"/>
      <c r="B43" s="280" t="s">
        <v>475</v>
      </c>
      <c r="C43" s="281" t="s">
        <v>310</v>
      </c>
      <c r="D43" s="282" t="s">
        <v>421</v>
      </c>
      <c r="E43" s="200">
        <v>2</v>
      </c>
      <c r="F43" s="311">
        <v>222.5</v>
      </c>
      <c r="G43" s="257">
        <v>0.2</v>
      </c>
    </row>
    <row r="44" spans="1:8" ht="15.75" thickBot="1" x14ac:dyDescent="0.3">
      <c r="A44" s="449"/>
      <c r="B44" s="280" t="s">
        <v>476</v>
      </c>
      <c r="C44" s="281" t="s">
        <v>310</v>
      </c>
      <c r="D44" s="283" t="s">
        <v>421</v>
      </c>
      <c r="E44" s="156">
        <v>2</v>
      </c>
      <c r="F44" s="312">
        <v>302.5</v>
      </c>
      <c r="G44" s="157">
        <v>0.2</v>
      </c>
    </row>
    <row r="45" spans="1:8" ht="15.75" thickBot="1" x14ac:dyDescent="0.3">
      <c r="A45" s="449"/>
      <c r="B45" s="284" t="s">
        <v>477</v>
      </c>
      <c r="C45" s="239" t="s">
        <v>356</v>
      </c>
      <c r="D45" s="239" t="s">
        <v>421</v>
      </c>
      <c r="E45" s="200">
        <v>2</v>
      </c>
      <c r="F45" s="313">
        <v>313.5</v>
      </c>
      <c r="G45" s="157">
        <v>0.5</v>
      </c>
    </row>
    <row r="46" spans="1:8" ht="15.75" thickBot="1" x14ac:dyDescent="0.3">
      <c r="A46" s="449"/>
      <c r="B46" s="280" t="s">
        <v>478</v>
      </c>
      <c r="C46" s="281" t="s">
        <v>310</v>
      </c>
      <c r="D46" s="285" t="s">
        <v>421</v>
      </c>
      <c r="E46" s="156">
        <v>3.5</v>
      </c>
      <c r="F46" s="313">
        <v>184</v>
      </c>
      <c r="G46" s="157">
        <v>0.25</v>
      </c>
    </row>
    <row r="47" spans="1:8" ht="15.75" thickBot="1" x14ac:dyDescent="0.3">
      <c r="A47" s="449"/>
      <c r="B47" s="280" t="s">
        <v>479</v>
      </c>
      <c r="C47" s="281" t="s">
        <v>310</v>
      </c>
      <c r="D47" s="281" t="s">
        <v>470</v>
      </c>
      <c r="E47" s="179">
        <v>5.5</v>
      </c>
      <c r="F47" s="312">
        <v>110</v>
      </c>
      <c r="G47" s="257">
        <v>0.2</v>
      </c>
    </row>
    <row r="48" spans="1:8" ht="15.75" thickBot="1" x14ac:dyDescent="0.3">
      <c r="A48" s="450"/>
      <c r="B48" s="301" t="s">
        <v>529</v>
      </c>
      <c r="C48" s="301" t="s">
        <v>310</v>
      </c>
      <c r="D48" s="301" t="s">
        <v>456</v>
      </c>
      <c r="E48" s="295">
        <v>2</v>
      </c>
      <c r="F48" s="314">
        <v>127</v>
      </c>
      <c r="G48" s="302">
        <v>0.25</v>
      </c>
    </row>
    <row r="49" spans="1:7" ht="15.75" thickBot="1" x14ac:dyDescent="0.3">
      <c r="A49" s="450"/>
      <c r="B49" s="301" t="s">
        <v>530</v>
      </c>
      <c r="C49" s="301" t="s">
        <v>298</v>
      </c>
      <c r="D49" s="301" t="s">
        <v>446</v>
      </c>
      <c r="E49" s="303">
        <v>3.5</v>
      </c>
      <c r="F49" s="314">
        <v>125</v>
      </c>
      <c r="G49" s="302">
        <v>0.25</v>
      </c>
    </row>
    <row r="50" spans="1:7" s="75" customFormat="1" ht="15.75" thickBot="1" x14ac:dyDescent="0.3">
      <c r="A50" s="450"/>
      <c r="B50" s="301" t="s">
        <v>531</v>
      </c>
      <c r="C50" s="301" t="s">
        <v>310</v>
      </c>
      <c r="D50" s="301" t="s">
        <v>446</v>
      </c>
      <c r="E50" s="303">
        <v>3.5</v>
      </c>
      <c r="F50" s="314">
        <v>125</v>
      </c>
      <c r="G50" s="302">
        <v>0.25</v>
      </c>
    </row>
    <row r="51" spans="1:7" s="75" customFormat="1" ht="15.75" thickBot="1" x14ac:dyDescent="0.3">
      <c r="A51" s="450"/>
      <c r="B51" s="301" t="s">
        <v>450</v>
      </c>
      <c r="C51" s="301" t="s">
        <v>310</v>
      </c>
      <c r="D51" s="301" t="s">
        <v>446</v>
      </c>
      <c r="E51" s="303">
        <v>3.5</v>
      </c>
      <c r="F51" s="314">
        <v>123.5</v>
      </c>
      <c r="G51" s="302">
        <v>0.25</v>
      </c>
    </row>
    <row r="52" spans="1:7" s="75" customFormat="1" ht="15.75" thickBot="1" x14ac:dyDescent="0.3">
      <c r="A52" s="450"/>
      <c r="B52" s="301" t="s">
        <v>532</v>
      </c>
      <c r="C52" s="301" t="s">
        <v>310</v>
      </c>
      <c r="D52" s="301" t="s">
        <v>446</v>
      </c>
      <c r="E52" s="303">
        <v>3.5</v>
      </c>
      <c r="F52" s="314">
        <v>120</v>
      </c>
      <c r="G52" s="302">
        <v>0.2</v>
      </c>
    </row>
    <row r="53" spans="1:7" s="75" customFormat="1" ht="15.75" thickBot="1" x14ac:dyDescent="0.3">
      <c r="A53" s="450"/>
      <c r="B53" s="301" t="s">
        <v>525</v>
      </c>
      <c r="C53" s="301" t="s">
        <v>310</v>
      </c>
      <c r="D53" s="301" t="s">
        <v>446</v>
      </c>
      <c r="E53" s="303">
        <v>3</v>
      </c>
      <c r="F53" s="314">
        <v>191</v>
      </c>
      <c r="G53" s="302">
        <v>0.2</v>
      </c>
    </row>
    <row r="54" spans="1:7" ht="15.75" thickBot="1" x14ac:dyDescent="0.3">
      <c r="A54" s="450"/>
      <c r="B54" s="301"/>
      <c r="C54" s="301"/>
      <c r="D54" s="301"/>
      <c r="E54" s="303"/>
      <c r="F54" s="314"/>
      <c r="G54" s="302"/>
    </row>
    <row r="55" spans="1:7" ht="15.75" thickBot="1" x14ac:dyDescent="0.3">
      <c r="A55" s="451"/>
      <c r="B55" s="301"/>
      <c r="C55" s="301"/>
      <c r="D55" s="301"/>
      <c r="E55" s="303"/>
      <c r="F55" s="314"/>
      <c r="G55" s="302"/>
    </row>
    <row r="56" spans="1:7" ht="15.75" thickTop="1" x14ac:dyDescent="0.25">
      <c r="A56" s="446" t="s">
        <v>284</v>
      </c>
      <c r="B56" s="298"/>
      <c r="C56" s="299"/>
      <c r="D56" s="299"/>
      <c r="E56" s="304"/>
      <c r="F56" s="300"/>
      <c r="G56" s="265"/>
    </row>
    <row r="57" spans="1:7" x14ac:dyDescent="0.25">
      <c r="A57" s="447"/>
      <c r="B57" s="147"/>
      <c r="C57" s="145"/>
      <c r="D57" s="145"/>
      <c r="E57" s="305"/>
      <c r="F57" s="164"/>
      <c r="G57" s="258"/>
    </row>
    <row r="58" spans="1:7" x14ac:dyDescent="0.25">
      <c r="A58" s="447"/>
      <c r="B58" s="147"/>
      <c r="C58" s="145"/>
      <c r="D58" s="145"/>
      <c r="E58" s="305"/>
      <c r="F58" s="164"/>
      <c r="G58" s="258"/>
    </row>
    <row r="59" spans="1:7" x14ac:dyDescent="0.25">
      <c r="A59" s="447"/>
      <c r="B59" s="147"/>
      <c r="C59" s="145"/>
      <c r="D59" s="145"/>
      <c r="E59" s="305"/>
      <c r="F59" s="164"/>
      <c r="G59" s="258"/>
    </row>
    <row r="60" spans="1:7" x14ac:dyDescent="0.25">
      <c r="A60" s="447"/>
      <c r="B60" s="147"/>
      <c r="C60" s="145"/>
      <c r="D60" s="145"/>
      <c r="E60" s="305"/>
      <c r="F60" s="164"/>
      <c r="G60" s="258"/>
    </row>
    <row r="61" spans="1:7" x14ac:dyDescent="0.25">
      <c r="A61" s="447"/>
      <c r="B61" s="147"/>
      <c r="C61" s="145"/>
      <c r="D61" s="145"/>
      <c r="E61" s="305"/>
      <c r="F61" s="164"/>
      <c r="G61" s="258"/>
    </row>
    <row r="62" spans="1:7" x14ac:dyDescent="0.25">
      <c r="A62" s="447"/>
      <c r="B62" s="147"/>
      <c r="C62" s="145"/>
      <c r="D62" s="145"/>
      <c r="E62" s="305"/>
      <c r="F62" s="164"/>
      <c r="G62" s="258"/>
    </row>
    <row r="63" spans="1:7" ht="15.75" thickBot="1" x14ac:dyDescent="0.3">
      <c r="A63" s="448"/>
      <c r="B63" s="148"/>
      <c r="C63" s="149"/>
      <c r="D63" s="149"/>
      <c r="E63" s="306"/>
      <c r="F63" s="181"/>
      <c r="G63" s="297"/>
    </row>
    <row r="64" spans="1:7" ht="16.5" thickTop="1" thickBot="1" x14ac:dyDescent="0.3">
      <c r="A64" s="106" t="s">
        <v>33</v>
      </c>
      <c r="B64" s="107"/>
      <c r="C64" s="107"/>
      <c r="D64" s="108"/>
      <c r="E64" s="178">
        <f>SUM(E6:E55)</f>
        <v>371</v>
      </c>
      <c r="F64" s="159">
        <f>SUM(F6:F63)</f>
        <v>5018.5</v>
      </c>
      <c r="G64" s="159">
        <f>SUM(G6:G53)</f>
        <v>11.199999999999994</v>
      </c>
    </row>
    <row r="65" ht="15.75" thickTop="1" x14ac:dyDescent="0.25"/>
  </sheetData>
  <mergeCells count="31">
    <mergeCell ref="A56:A63"/>
    <mergeCell ref="A43:A55"/>
    <mergeCell ref="A6:A42"/>
    <mergeCell ref="B6:B8"/>
    <mergeCell ref="C6:C8"/>
    <mergeCell ref="B9:B10"/>
    <mergeCell ref="C9:C10"/>
    <mergeCell ref="B11:B13"/>
    <mergeCell ref="C11:C13"/>
    <mergeCell ref="B28:B31"/>
    <mergeCell ref="C28:C31"/>
    <mergeCell ref="B20:B22"/>
    <mergeCell ref="C20:C22"/>
    <mergeCell ref="G14:G19"/>
    <mergeCell ref="C14:C19"/>
    <mergeCell ref="B14:B19"/>
    <mergeCell ref="G6:G8"/>
    <mergeCell ref="G9:G10"/>
    <mergeCell ref="G11:G13"/>
    <mergeCell ref="F6:F8"/>
    <mergeCell ref="F9:F10"/>
    <mergeCell ref="F11:F13"/>
    <mergeCell ref="F14:F19"/>
    <mergeCell ref="F28:F31"/>
    <mergeCell ref="F20:F22"/>
    <mergeCell ref="B23:B27"/>
    <mergeCell ref="C23:C27"/>
    <mergeCell ref="G23:G27"/>
    <mergeCell ref="F23:F27"/>
    <mergeCell ref="G20:G22"/>
    <mergeCell ref="G28:G3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73"/>
  <sheetViews>
    <sheetView zoomScale="86" zoomScaleNormal="86" workbookViewId="0">
      <selection activeCell="I17" sqref="I17"/>
    </sheetView>
  </sheetViews>
  <sheetFormatPr defaultColWidth="8.7109375" defaultRowHeight="15" x14ac:dyDescent="0.25"/>
  <cols>
    <col min="1" max="1" width="37.7109375" customWidth="1"/>
    <col min="2" max="2" width="19" customWidth="1"/>
    <col min="3" max="3" width="38.85546875" customWidth="1"/>
    <col min="4" max="4" width="58.42578125" customWidth="1"/>
    <col min="5" max="5" width="15.42578125" style="75" customWidth="1"/>
    <col min="6" max="6" width="11.7109375" customWidth="1"/>
  </cols>
  <sheetData>
    <row r="1" spans="1:6" x14ac:dyDescent="0.25">
      <c r="A1" s="18" t="s">
        <v>281</v>
      </c>
    </row>
    <row r="2" spans="1:6" x14ac:dyDescent="0.25">
      <c r="A2" s="17" t="s">
        <v>29</v>
      </c>
    </row>
    <row r="3" spans="1:6" x14ac:dyDescent="0.25">
      <c r="A3" s="17" t="s">
        <v>35</v>
      </c>
    </row>
    <row r="4" spans="1:6" ht="15.75" thickBot="1" x14ac:dyDescent="0.3"/>
    <row r="5" spans="1:6" ht="64.5" thickBot="1" x14ac:dyDescent="0.3">
      <c r="A5" s="19" t="s">
        <v>30</v>
      </c>
      <c r="B5" s="19" t="s">
        <v>32</v>
      </c>
      <c r="C5" s="21" t="s">
        <v>38</v>
      </c>
      <c r="D5" s="21" t="s">
        <v>31</v>
      </c>
      <c r="E5" s="21" t="s">
        <v>36</v>
      </c>
      <c r="F5" s="21" t="s">
        <v>282</v>
      </c>
    </row>
    <row r="6" spans="1:6" s="75" customFormat="1" x14ac:dyDescent="0.25">
      <c r="A6" s="469" t="s">
        <v>472</v>
      </c>
      <c r="B6" s="467" t="s">
        <v>500</v>
      </c>
      <c r="C6" s="436" t="s">
        <v>473</v>
      </c>
      <c r="D6" s="234" t="s">
        <v>408</v>
      </c>
      <c r="E6" s="251">
        <v>11.5</v>
      </c>
      <c r="F6" s="471">
        <v>0</v>
      </c>
    </row>
    <row r="7" spans="1:6" ht="15.75" thickBot="1" x14ac:dyDescent="0.3">
      <c r="A7" s="470"/>
      <c r="B7" s="468"/>
      <c r="C7" s="438"/>
      <c r="D7" s="150" t="s">
        <v>373</v>
      </c>
      <c r="E7" s="154">
        <v>30</v>
      </c>
      <c r="F7" s="472"/>
    </row>
    <row r="8" spans="1:6" ht="19.149999999999999" customHeight="1" x14ac:dyDescent="0.25">
      <c r="A8" s="475" t="s">
        <v>480</v>
      </c>
      <c r="B8" s="436" t="s">
        <v>361</v>
      </c>
      <c r="C8" s="436" t="s">
        <v>360</v>
      </c>
      <c r="D8" s="221" t="s">
        <v>380</v>
      </c>
      <c r="E8" s="155">
        <v>3.5</v>
      </c>
      <c r="F8" s="485">
        <v>0</v>
      </c>
    </row>
    <row r="9" spans="1:6" ht="15.75" thickBot="1" x14ac:dyDescent="0.3">
      <c r="A9" s="476"/>
      <c r="B9" s="437"/>
      <c r="C9" s="438"/>
      <c r="D9" s="222" t="s">
        <v>410</v>
      </c>
      <c r="E9" s="154">
        <v>1</v>
      </c>
      <c r="F9" s="486"/>
    </row>
    <row r="10" spans="1:6" ht="16.149999999999999" customHeight="1" x14ac:dyDescent="0.25">
      <c r="A10" s="475" t="s">
        <v>482</v>
      </c>
      <c r="B10" s="436" t="s">
        <v>356</v>
      </c>
      <c r="C10" s="464" t="s">
        <v>481</v>
      </c>
      <c r="D10" s="234" t="s">
        <v>410</v>
      </c>
      <c r="E10" s="155">
        <v>7.5</v>
      </c>
      <c r="F10" s="485">
        <v>0</v>
      </c>
    </row>
    <row r="11" spans="1:6" ht="15.75" thickBot="1" x14ac:dyDescent="0.3">
      <c r="A11" s="477"/>
      <c r="B11" s="438"/>
      <c r="C11" s="466"/>
      <c r="D11" s="208" t="s">
        <v>412</v>
      </c>
      <c r="E11" s="154">
        <v>7.5</v>
      </c>
      <c r="F11" s="487"/>
    </row>
    <row r="12" spans="1:6" ht="16.899999999999999" customHeight="1" x14ac:dyDescent="0.25">
      <c r="A12" s="475" t="s">
        <v>483</v>
      </c>
      <c r="B12" s="436" t="s">
        <v>310</v>
      </c>
      <c r="C12" s="436" t="s">
        <v>360</v>
      </c>
      <c r="D12" s="235" t="s">
        <v>410</v>
      </c>
      <c r="E12" s="223">
        <v>2</v>
      </c>
      <c r="F12" s="485">
        <v>24</v>
      </c>
    </row>
    <row r="13" spans="1:6" s="75" customFormat="1" ht="16.899999999999999" customHeight="1" x14ac:dyDescent="0.25">
      <c r="A13" s="476"/>
      <c r="B13" s="437"/>
      <c r="C13" s="437"/>
      <c r="D13" s="222" t="s">
        <v>412</v>
      </c>
      <c r="E13" s="153">
        <v>5</v>
      </c>
      <c r="F13" s="486"/>
    </row>
    <row r="14" spans="1:6" ht="15.75" thickBot="1" x14ac:dyDescent="0.3">
      <c r="A14" s="477"/>
      <c r="B14" s="438"/>
      <c r="C14" s="438"/>
      <c r="D14" s="236" t="s">
        <v>420</v>
      </c>
      <c r="E14" s="224">
        <v>5.5</v>
      </c>
      <c r="F14" s="487"/>
    </row>
    <row r="15" spans="1:6" s="75" customFormat="1" ht="15.75" thickBot="1" x14ac:dyDescent="0.3">
      <c r="A15" s="250" t="s">
        <v>505</v>
      </c>
      <c r="B15" s="216" t="s">
        <v>310</v>
      </c>
      <c r="C15" s="238" t="s">
        <v>506</v>
      </c>
      <c r="D15" s="207" t="s">
        <v>463</v>
      </c>
      <c r="E15" s="201">
        <v>21</v>
      </c>
      <c r="F15" s="315">
        <v>0</v>
      </c>
    </row>
    <row r="16" spans="1:6" s="75" customFormat="1" ht="15.75" thickBot="1" x14ac:dyDescent="0.3">
      <c r="A16" s="254" t="s">
        <v>498</v>
      </c>
      <c r="B16" s="216" t="s">
        <v>310</v>
      </c>
      <c r="C16" s="211" t="s">
        <v>499</v>
      </c>
      <c r="D16" s="207" t="s">
        <v>374</v>
      </c>
      <c r="E16" s="156">
        <v>7.5</v>
      </c>
      <c r="F16" s="316">
        <v>0</v>
      </c>
    </row>
    <row r="17" spans="1:7" s="75" customFormat="1" ht="15.75" thickBot="1" x14ac:dyDescent="0.3">
      <c r="A17" s="255" t="s">
        <v>377</v>
      </c>
      <c r="B17" s="238"/>
      <c r="C17" s="256" t="s">
        <v>499</v>
      </c>
      <c r="D17" s="207" t="s">
        <v>374</v>
      </c>
      <c r="E17" s="201">
        <v>6</v>
      </c>
      <c r="F17" s="317">
        <v>0</v>
      </c>
    </row>
    <row r="18" spans="1:7" ht="18" customHeight="1" thickBot="1" x14ac:dyDescent="0.3">
      <c r="A18" s="239" t="s">
        <v>484</v>
      </c>
      <c r="B18" s="228" t="s">
        <v>528</v>
      </c>
      <c r="C18" s="216" t="s">
        <v>360</v>
      </c>
      <c r="D18" s="210" t="s">
        <v>374</v>
      </c>
      <c r="E18" s="156">
        <v>3.5</v>
      </c>
      <c r="F18" s="318">
        <v>85</v>
      </c>
    </row>
    <row r="19" spans="1:7" ht="18.600000000000001" customHeight="1" thickBot="1" x14ac:dyDescent="0.3">
      <c r="A19" s="240" t="s">
        <v>417</v>
      </c>
      <c r="B19" s="216"/>
      <c r="C19" s="237" t="s">
        <v>360</v>
      </c>
      <c r="D19" s="207" t="s">
        <v>379</v>
      </c>
      <c r="E19" s="156">
        <v>6</v>
      </c>
      <c r="F19" s="319">
        <v>0</v>
      </c>
    </row>
    <row r="20" spans="1:7" ht="15.75" thickBot="1" x14ac:dyDescent="0.3">
      <c r="A20" s="220" t="s">
        <v>300</v>
      </c>
      <c r="B20" s="217" t="s">
        <v>310</v>
      </c>
      <c r="C20" s="218" t="s">
        <v>360</v>
      </c>
      <c r="D20" s="162" t="s">
        <v>421</v>
      </c>
      <c r="E20" s="219">
        <v>3.5</v>
      </c>
      <c r="F20" s="319">
        <v>181</v>
      </c>
    </row>
    <row r="21" spans="1:7" s="75" customFormat="1" x14ac:dyDescent="0.25">
      <c r="A21" s="479" t="s">
        <v>383</v>
      </c>
      <c r="B21" s="482"/>
      <c r="C21" s="436" t="s">
        <v>360</v>
      </c>
      <c r="D21" s="221" t="s">
        <v>382</v>
      </c>
      <c r="E21" s="219">
        <v>3.5</v>
      </c>
      <c r="F21" s="473">
        <v>0</v>
      </c>
      <c r="G21" s="232"/>
    </row>
    <row r="22" spans="1:7" s="75" customFormat="1" x14ac:dyDescent="0.25">
      <c r="A22" s="480"/>
      <c r="B22" s="483"/>
      <c r="C22" s="437"/>
      <c r="D22" s="225" t="s">
        <v>459</v>
      </c>
      <c r="E22" s="164">
        <v>3.5</v>
      </c>
      <c r="F22" s="478"/>
      <c r="G22" s="232"/>
    </row>
    <row r="23" spans="1:7" ht="15.75" thickBot="1" x14ac:dyDescent="0.3">
      <c r="A23" s="481"/>
      <c r="B23" s="484"/>
      <c r="C23" s="438"/>
      <c r="D23" s="226" t="s">
        <v>390</v>
      </c>
      <c r="E23" s="161">
        <v>4.5</v>
      </c>
      <c r="F23" s="474"/>
      <c r="G23" s="232"/>
    </row>
    <row r="24" spans="1:7" x14ac:dyDescent="0.25">
      <c r="A24" s="475" t="s">
        <v>385</v>
      </c>
      <c r="B24" s="436"/>
      <c r="C24" s="436" t="s">
        <v>360</v>
      </c>
      <c r="D24" s="221" t="s">
        <v>382</v>
      </c>
      <c r="E24" s="155">
        <v>3.5</v>
      </c>
      <c r="F24" s="473">
        <v>27</v>
      </c>
    </row>
    <row r="25" spans="1:7" s="75" customFormat="1" x14ac:dyDescent="0.25">
      <c r="A25" s="476"/>
      <c r="B25" s="437"/>
      <c r="C25" s="437"/>
      <c r="D25" s="222" t="s">
        <v>463</v>
      </c>
      <c r="E25" s="245">
        <v>3.5</v>
      </c>
      <c r="F25" s="478"/>
    </row>
    <row r="26" spans="1:7" s="75" customFormat="1" x14ac:dyDescent="0.25">
      <c r="A26" s="476"/>
      <c r="B26" s="437"/>
      <c r="C26" s="437"/>
      <c r="D26" s="222" t="s">
        <v>401</v>
      </c>
      <c r="E26" s="153">
        <v>7</v>
      </c>
      <c r="F26" s="478"/>
    </row>
    <row r="27" spans="1:7" s="75" customFormat="1" x14ac:dyDescent="0.25">
      <c r="A27" s="476"/>
      <c r="B27" s="437"/>
      <c r="C27" s="437"/>
      <c r="D27" s="246" t="s">
        <v>408</v>
      </c>
      <c r="E27" s="158">
        <v>1.5</v>
      </c>
      <c r="F27" s="478"/>
    </row>
    <row r="28" spans="1:7" ht="15.75" thickBot="1" x14ac:dyDescent="0.3">
      <c r="A28" s="477"/>
      <c r="B28" s="438"/>
      <c r="C28" s="466"/>
      <c r="D28" s="247" t="s">
        <v>412</v>
      </c>
      <c r="E28" s="154">
        <v>7</v>
      </c>
      <c r="F28" s="474"/>
    </row>
    <row r="29" spans="1:7" x14ac:dyDescent="0.25">
      <c r="A29" s="475" t="s">
        <v>485</v>
      </c>
      <c r="B29" s="436"/>
      <c r="C29" s="464" t="s">
        <v>360</v>
      </c>
      <c r="D29" s="248" t="s">
        <v>382</v>
      </c>
      <c r="E29" s="155">
        <v>3.5</v>
      </c>
      <c r="F29" s="473">
        <v>0</v>
      </c>
    </row>
    <row r="30" spans="1:7" ht="15.75" thickBot="1" x14ac:dyDescent="0.3">
      <c r="A30" s="477"/>
      <c r="B30" s="438"/>
      <c r="C30" s="466"/>
      <c r="D30" s="247" t="s">
        <v>403</v>
      </c>
      <c r="E30" s="154">
        <v>2</v>
      </c>
      <c r="F30" s="474"/>
    </row>
    <row r="31" spans="1:7" ht="15.75" thickBot="1" x14ac:dyDescent="0.3">
      <c r="A31" s="163" t="s">
        <v>486</v>
      </c>
      <c r="B31" s="215" t="s">
        <v>361</v>
      </c>
      <c r="C31" s="215" t="s">
        <v>360</v>
      </c>
      <c r="D31" s="151" t="s">
        <v>382</v>
      </c>
      <c r="E31" s="161">
        <v>3.5</v>
      </c>
      <c r="F31" s="320">
        <v>80</v>
      </c>
    </row>
    <row r="32" spans="1:7" x14ac:dyDescent="0.25">
      <c r="A32" s="475" t="s">
        <v>487</v>
      </c>
      <c r="B32" s="436"/>
      <c r="C32" s="464" t="s">
        <v>360</v>
      </c>
      <c r="D32" s="248" t="s">
        <v>382</v>
      </c>
      <c r="E32" s="155">
        <v>4</v>
      </c>
      <c r="F32" s="473">
        <v>0</v>
      </c>
    </row>
    <row r="33" spans="1:6" ht="15.75" thickBot="1" x14ac:dyDescent="0.3">
      <c r="A33" s="477"/>
      <c r="B33" s="438"/>
      <c r="C33" s="466"/>
      <c r="D33" s="208" t="s">
        <v>401</v>
      </c>
      <c r="E33" s="224">
        <v>12</v>
      </c>
      <c r="F33" s="474"/>
    </row>
    <row r="34" spans="1:6" x14ac:dyDescent="0.25">
      <c r="A34" s="475" t="s">
        <v>387</v>
      </c>
      <c r="B34" s="436"/>
      <c r="C34" s="436" t="s">
        <v>360</v>
      </c>
      <c r="D34" s="234" t="s">
        <v>382</v>
      </c>
      <c r="E34" s="223">
        <v>5.5</v>
      </c>
      <c r="F34" s="473">
        <v>0</v>
      </c>
    </row>
    <row r="35" spans="1:6" x14ac:dyDescent="0.25">
      <c r="A35" s="476"/>
      <c r="B35" s="437"/>
      <c r="C35" s="437"/>
      <c r="D35" s="222" t="s">
        <v>393</v>
      </c>
      <c r="E35" s="153">
        <v>5</v>
      </c>
      <c r="F35" s="478"/>
    </row>
    <row r="36" spans="1:6" ht="15.75" thickBot="1" x14ac:dyDescent="0.3">
      <c r="A36" s="477"/>
      <c r="B36" s="438"/>
      <c r="C36" s="438"/>
      <c r="D36" s="225" t="s">
        <v>395</v>
      </c>
      <c r="E36" s="154">
        <v>4.5</v>
      </c>
      <c r="F36" s="474"/>
    </row>
    <row r="37" spans="1:6" s="75" customFormat="1" x14ac:dyDescent="0.25">
      <c r="A37" s="475" t="s">
        <v>388</v>
      </c>
      <c r="B37" s="436"/>
      <c r="C37" s="436" t="s">
        <v>360</v>
      </c>
      <c r="D37" s="234" t="s">
        <v>382</v>
      </c>
      <c r="E37" s="155">
        <v>3.5</v>
      </c>
      <c r="F37" s="473">
        <v>0</v>
      </c>
    </row>
    <row r="38" spans="1:6" s="75" customFormat="1" x14ac:dyDescent="0.25">
      <c r="A38" s="476"/>
      <c r="B38" s="437"/>
      <c r="C38" s="437"/>
      <c r="D38" s="222" t="s">
        <v>393</v>
      </c>
      <c r="E38" s="179">
        <v>5.5</v>
      </c>
      <c r="F38" s="478"/>
    </row>
    <row r="39" spans="1:6" s="75" customFormat="1" x14ac:dyDescent="0.25">
      <c r="A39" s="476"/>
      <c r="B39" s="437"/>
      <c r="C39" s="437"/>
      <c r="D39" s="249" t="s">
        <v>395</v>
      </c>
      <c r="E39" s="153">
        <v>3.5</v>
      </c>
      <c r="F39" s="478"/>
    </row>
    <row r="40" spans="1:6" s="75" customFormat="1" ht="15.75" thickBot="1" x14ac:dyDescent="0.3">
      <c r="A40" s="477"/>
      <c r="B40" s="438"/>
      <c r="C40" s="438"/>
      <c r="D40" s="225" t="s">
        <v>463</v>
      </c>
      <c r="E40" s="154">
        <v>9</v>
      </c>
      <c r="F40" s="474"/>
    </row>
    <row r="41" spans="1:6" s="75" customFormat="1" x14ac:dyDescent="0.25">
      <c r="A41" s="475" t="s">
        <v>416</v>
      </c>
      <c r="B41" s="436"/>
      <c r="C41" s="436" t="s">
        <v>360</v>
      </c>
      <c r="D41" s="234" t="s">
        <v>459</v>
      </c>
      <c r="E41" s="200">
        <v>3.5</v>
      </c>
      <c r="F41" s="473">
        <v>0</v>
      </c>
    </row>
    <row r="42" spans="1:6" s="75" customFormat="1" x14ac:dyDescent="0.25">
      <c r="A42" s="476"/>
      <c r="B42" s="437"/>
      <c r="C42" s="437"/>
      <c r="D42" s="222" t="s">
        <v>390</v>
      </c>
      <c r="E42" s="245">
        <v>3.5</v>
      </c>
      <c r="F42" s="478"/>
    </row>
    <row r="43" spans="1:6" s="75" customFormat="1" ht="15.75" thickBot="1" x14ac:dyDescent="0.3">
      <c r="A43" s="477"/>
      <c r="B43" s="438"/>
      <c r="C43" s="438"/>
      <c r="D43" s="208" t="s">
        <v>412</v>
      </c>
      <c r="E43" s="154">
        <v>3.5</v>
      </c>
      <c r="F43" s="474"/>
    </row>
    <row r="44" spans="1:6" s="75" customFormat="1" ht="15.75" thickBot="1" x14ac:dyDescent="0.3">
      <c r="A44" s="230" t="s">
        <v>488</v>
      </c>
      <c r="B44" s="216" t="s">
        <v>523</v>
      </c>
      <c r="C44" s="216" t="s">
        <v>360</v>
      </c>
      <c r="D44" s="207" t="s">
        <v>390</v>
      </c>
      <c r="E44" s="205">
        <v>1.5</v>
      </c>
      <c r="F44" s="321">
        <v>152</v>
      </c>
    </row>
    <row r="45" spans="1:6" s="75" customFormat="1" ht="15.75" thickBot="1" x14ac:dyDescent="0.3">
      <c r="A45" s="230" t="s">
        <v>489</v>
      </c>
      <c r="B45" s="216"/>
      <c r="C45" s="216" t="s">
        <v>360</v>
      </c>
      <c r="D45" s="210" t="s">
        <v>463</v>
      </c>
      <c r="E45" s="156">
        <v>9</v>
      </c>
      <c r="F45" s="322">
        <v>0</v>
      </c>
    </row>
    <row r="46" spans="1:6" ht="15.75" thickBot="1" x14ac:dyDescent="0.3">
      <c r="A46" s="230" t="s">
        <v>490</v>
      </c>
      <c r="B46" s="216"/>
      <c r="C46" s="216" t="s">
        <v>360</v>
      </c>
      <c r="D46" s="210" t="s">
        <v>463</v>
      </c>
      <c r="E46" s="156">
        <v>1.5</v>
      </c>
      <c r="F46" s="319">
        <v>0</v>
      </c>
    </row>
    <row r="47" spans="1:6" ht="15.75" thickBot="1" x14ac:dyDescent="0.3">
      <c r="A47" s="230" t="s">
        <v>501</v>
      </c>
      <c r="B47" s="216"/>
      <c r="C47" s="238" t="s">
        <v>360</v>
      </c>
      <c r="D47" s="244" t="s">
        <v>463</v>
      </c>
      <c r="E47" s="156">
        <v>1.5</v>
      </c>
      <c r="F47" s="321">
        <v>0</v>
      </c>
    </row>
    <row r="48" spans="1:6" s="75" customFormat="1" ht="15.75" thickBot="1" x14ac:dyDescent="0.3">
      <c r="A48" s="209" t="s">
        <v>491</v>
      </c>
      <c r="B48" s="229"/>
      <c r="C48" s="233" t="s">
        <v>360</v>
      </c>
      <c r="D48" s="244" t="s">
        <v>463</v>
      </c>
      <c r="E48" s="156">
        <v>1.5</v>
      </c>
      <c r="F48" s="320">
        <v>0</v>
      </c>
    </row>
    <row r="49" spans="1:6" s="75" customFormat="1" x14ac:dyDescent="0.25">
      <c r="A49" s="461" t="s">
        <v>404</v>
      </c>
      <c r="B49" s="436"/>
      <c r="C49" s="464" t="s">
        <v>360</v>
      </c>
      <c r="D49" s="234" t="s">
        <v>401</v>
      </c>
      <c r="E49" s="200">
        <v>6</v>
      </c>
      <c r="F49" s="473">
        <v>0</v>
      </c>
    </row>
    <row r="50" spans="1:6" s="75" customFormat="1" ht="15.75" thickBot="1" x14ac:dyDescent="0.3">
      <c r="A50" s="463"/>
      <c r="B50" s="438"/>
      <c r="C50" s="466"/>
      <c r="D50" s="208" t="s">
        <v>403</v>
      </c>
      <c r="E50" s="224">
        <v>2</v>
      </c>
      <c r="F50" s="474"/>
    </row>
    <row r="51" spans="1:6" s="75" customFormat="1" x14ac:dyDescent="0.25">
      <c r="A51" s="461" t="s">
        <v>502</v>
      </c>
      <c r="B51" s="436" t="s">
        <v>310</v>
      </c>
      <c r="C51" s="464" t="s">
        <v>360</v>
      </c>
      <c r="D51" s="252" t="s">
        <v>420</v>
      </c>
      <c r="E51" s="155">
        <v>7.5</v>
      </c>
      <c r="F51" s="458">
        <v>75</v>
      </c>
    </row>
    <row r="52" spans="1:6" s="75" customFormat="1" x14ac:dyDescent="0.25">
      <c r="A52" s="462"/>
      <c r="B52" s="437"/>
      <c r="C52" s="465"/>
      <c r="D52" s="198" t="s">
        <v>412</v>
      </c>
      <c r="E52" s="179">
        <v>3.5</v>
      </c>
      <c r="F52" s="459"/>
    </row>
    <row r="53" spans="1:6" s="75" customFormat="1" x14ac:dyDescent="0.25">
      <c r="A53" s="462"/>
      <c r="B53" s="437"/>
      <c r="C53" s="465"/>
      <c r="D53" s="198" t="s">
        <v>410</v>
      </c>
      <c r="E53" s="153">
        <v>2</v>
      </c>
      <c r="F53" s="459"/>
    </row>
    <row r="54" spans="1:6" s="75" customFormat="1" ht="15.75" thickBot="1" x14ac:dyDescent="0.3">
      <c r="A54" s="463"/>
      <c r="B54" s="438"/>
      <c r="C54" s="466"/>
      <c r="D54" s="231" t="s">
        <v>408</v>
      </c>
      <c r="E54" s="253">
        <v>2</v>
      </c>
      <c r="F54" s="460"/>
    </row>
    <row r="55" spans="1:6" s="75" customFormat="1" ht="15.75" thickBot="1" x14ac:dyDescent="0.3">
      <c r="A55" s="230" t="s">
        <v>405</v>
      </c>
      <c r="B55" s="216"/>
      <c r="C55" s="216" t="s">
        <v>360</v>
      </c>
      <c r="D55" s="210" t="s">
        <v>403</v>
      </c>
      <c r="E55" s="156">
        <v>3.5</v>
      </c>
      <c r="F55" s="320">
        <v>0</v>
      </c>
    </row>
    <row r="56" spans="1:6" s="75" customFormat="1" ht="15.75" thickBot="1" x14ac:dyDescent="0.3">
      <c r="A56" s="209" t="s">
        <v>492</v>
      </c>
      <c r="B56" s="229"/>
      <c r="C56" s="233" t="s">
        <v>360</v>
      </c>
      <c r="D56" s="244" t="s">
        <v>412</v>
      </c>
      <c r="E56" s="156">
        <v>3.5</v>
      </c>
      <c r="F56" s="320">
        <v>44</v>
      </c>
    </row>
    <row r="57" spans="1:6" s="75" customFormat="1" ht="15.75" thickBot="1" x14ac:dyDescent="0.3">
      <c r="A57" s="241" t="s">
        <v>493</v>
      </c>
      <c r="B57" s="216"/>
      <c r="C57" s="233" t="s">
        <v>360</v>
      </c>
      <c r="D57" s="207" t="s">
        <v>421</v>
      </c>
      <c r="E57" s="201">
        <v>2</v>
      </c>
      <c r="F57" s="320">
        <v>69</v>
      </c>
    </row>
    <row r="58" spans="1:6" s="75" customFormat="1" ht="15.75" thickBot="1" x14ac:dyDescent="0.3">
      <c r="A58" s="242" t="s">
        <v>494</v>
      </c>
      <c r="B58" s="216" t="s">
        <v>310</v>
      </c>
      <c r="C58" s="216" t="s">
        <v>360</v>
      </c>
      <c r="D58" s="210" t="s">
        <v>470</v>
      </c>
      <c r="E58" s="156">
        <v>5.5</v>
      </c>
      <c r="F58" s="320">
        <v>89</v>
      </c>
    </row>
    <row r="59" spans="1:6" s="75" customFormat="1" ht="15.75" thickBot="1" x14ac:dyDescent="0.3">
      <c r="A59" s="242" t="s">
        <v>495</v>
      </c>
      <c r="B59" s="216" t="s">
        <v>523</v>
      </c>
      <c r="C59" s="233" t="s">
        <v>360</v>
      </c>
      <c r="D59" s="244" t="s">
        <v>423</v>
      </c>
      <c r="E59" s="156">
        <v>3.5</v>
      </c>
      <c r="F59" s="320">
        <v>12</v>
      </c>
    </row>
    <row r="60" spans="1:6" s="75" customFormat="1" ht="15.75" thickBot="1" x14ac:dyDescent="0.3">
      <c r="A60" s="243" t="s">
        <v>426</v>
      </c>
      <c r="B60" s="229" t="s">
        <v>523</v>
      </c>
      <c r="C60" s="233" t="s">
        <v>360</v>
      </c>
      <c r="D60" s="244" t="s">
        <v>423</v>
      </c>
      <c r="E60" s="156">
        <v>3.5</v>
      </c>
      <c r="F60" s="320">
        <v>24</v>
      </c>
    </row>
    <row r="61" spans="1:6" s="75" customFormat="1" ht="15.75" thickBot="1" x14ac:dyDescent="0.3">
      <c r="A61" s="242" t="s">
        <v>496</v>
      </c>
      <c r="B61" s="216" t="s">
        <v>522</v>
      </c>
      <c r="C61" s="233" t="s">
        <v>360</v>
      </c>
      <c r="D61" s="207" t="s">
        <v>423</v>
      </c>
      <c r="E61" s="201">
        <v>3.5</v>
      </c>
      <c r="F61" s="320">
        <v>119</v>
      </c>
    </row>
    <row r="62" spans="1:6" s="75" customFormat="1" ht="15.75" thickBot="1" x14ac:dyDescent="0.3">
      <c r="A62" s="206" t="s">
        <v>497</v>
      </c>
      <c r="B62" s="216" t="s">
        <v>522</v>
      </c>
      <c r="C62" s="216" t="s">
        <v>360</v>
      </c>
      <c r="D62" s="210" t="s">
        <v>423</v>
      </c>
      <c r="E62" s="156">
        <v>3.5</v>
      </c>
      <c r="F62" s="320">
        <v>18</v>
      </c>
    </row>
    <row r="63" spans="1:6" s="75" customFormat="1" ht="15.75" thickBot="1" x14ac:dyDescent="0.3">
      <c r="A63" s="206" t="s">
        <v>452</v>
      </c>
      <c r="B63" s="216"/>
      <c r="C63" s="216" t="s">
        <v>360</v>
      </c>
      <c r="D63" s="207" t="s">
        <v>446</v>
      </c>
      <c r="E63" s="201">
        <v>1.5</v>
      </c>
      <c r="F63" s="320">
        <v>69</v>
      </c>
    </row>
    <row r="64" spans="1:6" s="75" customFormat="1" ht="15.75" thickBot="1" x14ac:dyDescent="0.3">
      <c r="A64" s="292" t="s">
        <v>503</v>
      </c>
      <c r="B64" s="293" t="s">
        <v>310</v>
      </c>
      <c r="C64" s="293" t="s">
        <v>360</v>
      </c>
      <c r="D64" s="294" t="s">
        <v>443</v>
      </c>
      <c r="E64" s="295">
        <v>12</v>
      </c>
      <c r="F64" s="323">
        <v>28</v>
      </c>
    </row>
    <row r="65" spans="1:6" s="75" customFormat="1" ht="15.75" thickBot="1" x14ac:dyDescent="0.3">
      <c r="A65" s="292" t="s">
        <v>448</v>
      </c>
      <c r="B65" s="293"/>
      <c r="C65" s="293" t="s">
        <v>360</v>
      </c>
      <c r="D65" s="294" t="s">
        <v>443</v>
      </c>
      <c r="E65" s="295">
        <v>1.5</v>
      </c>
      <c r="F65" s="323">
        <v>26</v>
      </c>
    </row>
    <row r="66" spans="1:6" ht="15.75" thickBot="1" x14ac:dyDescent="0.3">
      <c r="A66" s="296" t="s">
        <v>444</v>
      </c>
      <c r="B66" s="293" t="s">
        <v>523</v>
      </c>
      <c r="C66" s="293" t="s">
        <v>360</v>
      </c>
      <c r="D66" s="294" t="s">
        <v>443</v>
      </c>
      <c r="E66" s="295">
        <v>1.5</v>
      </c>
      <c r="F66" s="323">
        <v>10</v>
      </c>
    </row>
    <row r="67" spans="1:6" s="75" customFormat="1" ht="26.25" thickBot="1" x14ac:dyDescent="0.3">
      <c r="A67" s="296" t="s">
        <v>467</v>
      </c>
      <c r="B67" s="293" t="s">
        <v>310</v>
      </c>
      <c r="C67" s="293" t="s">
        <v>360</v>
      </c>
      <c r="D67" s="294" t="s">
        <v>468</v>
      </c>
      <c r="E67" s="295">
        <v>40</v>
      </c>
      <c r="F67" s="323">
        <v>42</v>
      </c>
    </row>
    <row r="68" spans="1:6" ht="15.75" thickBot="1" x14ac:dyDescent="0.3">
      <c r="A68" s="488" t="s">
        <v>33</v>
      </c>
      <c r="B68" s="488"/>
      <c r="C68" s="488"/>
      <c r="D68" s="488"/>
      <c r="E68" s="160">
        <f>SUM(E6:E67)</f>
        <v>350</v>
      </c>
      <c r="F68" s="160">
        <f>SUM(F6:F67)</f>
        <v>1174</v>
      </c>
    </row>
    <row r="69" spans="1:6" x14ac:dyDescent="0.25">
      <c r="E69" s="177"/>
    </row>
    <row r="73" spans="1:6" x14ac:dyDescent="0.25">
      <c r="D73" s="227"/>
    </row>
  </sheetData>
  <mergeCells count="53">
    <mergeCell ref="F8:F9"/>
    <mergeCell ref="F10:F11"/>
    <mergeCell ref="F12:F14"/>
    <mergeCell ref="A68:D68"/>
    <mergeCell ref="A8:A9"/>
    <mergeCell ref="A12:A14"/>
    <mergeCell ref="A10:A11"/>
    <mergeCell ref="A24:A28"/>
    <mergeCell ref="A29:A30"/>
    <mergeCell ref="A32:A33"/>
    <mergeCell ref="A34:A36"/>
    <mergeCell ref="C34:C36"/>
    <mergeCell ref="C32:C33"/>
    <mergeCell ref="B32:B33"/>
    <mergeCell ref="B34:B36"/>
    <mergeCell ref="C24:C28"/>
    <mergeCell ref="F21:F23"/>
    <mergeCell ref="F34:F36"/>
    <mergeCell ref="F24:F28"/>
    <mergeCell ref="F29:F30"/>
    <mergeCell ref="F32:F33"/>
    <mergeCell ref="F6:F7"/>
    <mergeCell ref="C49:C50"/>
    <mergeCell ref="B49:B50"/>
    <mergeCell ref="A49:A50"/>
    <mergeCell ref="F49:F50"/>
    <mergeCell ref="A37:A40"/>
    <mergeCell ref="B37:B40"/>
    <mergeCell ref="C37:C40"/>
    <mergeCell ref="F37:F40"/>
    <mergeCell ref="C41:C43"/>
    <mergeCell ref="B41:B43"/>
    <mergeCell ref="A41:A43"/>
    <mergeCell ref="F41:F43"/>
    <mergeCell ref="A21:A23"/>
    <mergeCell ref="C21:C23"/>
    <mergeCell ref="B21:B23"/>
    <mergeCell ref="F51:F54"/>
    <mergeCell ref="A51:A54"/>
    <mergeCell ref="B51:B54"/>
    <mergeCell ref="C51:C54"/>
    <mergeCell ref="C6:C7"/>
    <mergeCell ref="B6:B7"/>
    <mergeCell ref="A6:A7"/>
    <mergeCell ref="C29:C30"/>
    <mergeCell ref="C12:C14"/>
    <mergeCell ref="C10:C11"/>
    <mergeCell ref="C8:C9"/>
    <mergeCell ref="B8:B9"/>
    <mergeCell ref="B10:B11"/>
    <mergeCell ref="B12:B14"/>
    <mergeCell ref="B24:B28"/>
    <mergeCell ref="B29:B3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zoomScale="69" zoomScaleNormal="69" workbookViewId="0">
      <selection activeCell="Y85" sqref="Y85"/>
    </sheetView>
  </sheetViews>
  <sheetFormatPr defaultColWidth="8.7109375" defaultRowHeight="15" x14ac:dyDescent="0.25"/>
  <cols>
    <col min="3" max="3" width="9.140625" customWidth="1"/>
    <col min="11" max="11" width="16" customWidth="1"/>
    <col min="20" max="20" width="18.140625" customWidth="1"/>
  </cols>
  <sheetData>
    <row r="1" spans="1:20" ht="15.75" thickTop="1" x14ac:dyDescent="0.25">
      <c r="A1" s="582" t="s">
        <v>262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4"/>
    </row>
    <row r="2" spans="1:20" ht="15.75" thickBot="1" x14ac:dyDescent="0.3">
      <c r="A2" s="585" t="s">
        <v>39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7"/>
    </row>
    <row r="3" spans="1:20" ht="15.75" thickBot="1" x14ac:dyDescent="0.3">
      <c r="A3" s="551" t="s">
        <v>263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552"/>
      <c r="Q3" s="552"/>
      <c r="R3" s="552"/>
      <c r="S3" s="552"/>
      <c r="T3" s="553"/>
    </row>
    <row r="4" spans="1:20" ht="16.5" thickTop="1" thickBot="1" x14ac:dyDescent="0.3">
      <c r="A4" s="588" t="s">
        <v>40</v>
      </c>
      <c r="B4" s="589"/>
      <c r="C4" s="590"/>
      <c r="D4" s="591" t="s">
        <v>41</v>
      </c>
      <c r="E4" s="589"/>
      <c r="F4" s="589"/>
      <c r="G4" s="589"/>
      <c r="H4" s="589"/>
      <c r="I4" s="590"/>
      <c r="J4" s="591" t="s">
        <v>42</v>
      </c>
      <c r="K4" s="589"/>
      <c r="L4" s="590"/>
      <c r="M4" s="591" t="s">
        <v>43</v>
      </c>
      <c r="N4" s="589"/>
      <c r="O4" s="589"/>
      <c r="P4" s="589"/>
      <c r="Q4" s="590"/>
      <c r="R4" s="591" t="s">
        <v>367</v>
      </c>
      <c r="S4" s="589"/>
      <c r="T4" s="592"/>
    </row>
    <row r="5" spans="1:20" x14ac:dyDescent="0.25">
      <c r="A5" s="571" t="s">
        <v>313</v>
      </c>
      <c r="B5" s="572"/>
      <c r="C5" s="572"/>
      <c r="D5" s="573" t="s">
        <v>317</v>
      </c>
      <c r="E5" s="573" t="s">
        <v>317</v>
      </c>
      <c r="F5" s="573" t="s">
        <v>317</v>
      </c>
      <c r="G5" s="573" t="s">
        <v>317</v>
      </c>
      <c r="H5" s="573" t="s">
        <v>317</v>
      </c>
      <c r="I5" s="573" t="s">
        <v>317</v>
      </c>
      <c r="J5" s="573" t="s">
        <v>318</v>
      </c>
      <c r="K5" s="573" t="s">
        <v>318</v>
      </c>
      <c r="L5" s="573" t="s">
        <v>318</v>
      </c>
      <c r="M5" s="573">
        <v>2006</v>
      </c>
      <c r="N5" s="573"/>
      <c r="O5" s="573"/>
      <c r="P5" s="573"/>
      <c r="Q5" s="573"/>
      <c r="R5" s="573">
        <v>4802</v>
      </c>
      <c r="S5" s="573">
        <v>4802</v>
      </c>
      <c r="T5" s="574">
        <v>4802</v>
      </c>
    </row>
    <row r="6" spans="1:20" x14ac:dyDescent="0.25">
      <c r="A6" s="575" t="s">
        <v>314</v>
      </c>
      <c r="B6" s="576"/>
      <c r="C6" s="576"/>
      <c r="D6" s="577" t="s">
        <v>317</v>
      </c>
      <c r="E6" s="577" t="s">
        <v>317</v>
      </c>
      <c r="F6" s="577" t="s">
        <v>317</v>
      </c>
      <c r="G6" s="577" t="s">
        <v>317</v>
      </c>
      <c r="H6" s="577" t="s">
        <v>317</v>
      </c>
      <c r="I6" s="577" t="s">
        <v>317</v>
      </c>
      <c r="J6" s="577" t="s">
        <v>319</v>
      </c>
      <c r="K6" s="577" t="s">
        <v>319</v>
      </c>
      <c r="L6" s="577" t="s">
        <v>319</v>
      </c>
      <c r="M6" s="577"/>
      <c r="N6" s="577"/>
      <c r="O6" s="577"/>
      <c r="P6" s="577"/>
      <c r="Q6" s="577"/>
      <c r="R6" s="577">
        <v>4690</v>
      </c>
      <c r="S6" s="577">
        <v>4690</v>
      </c>
      <c r="T6" s="578">
        <v>4690</v>
      </c>
    </row>
    <row r="7" spans="1:20" s="75" customFormat="1" x14ac:dyDescent="0.25">
      <c r="A7" s="575" t="s">
        <v>315</v>
      </c>
      <c r="B7" s="576"/>
      <c r="C7" s="576"/>
      <c r="D7" s="577" t="s">
        <v>320</v>
      </c>
      <c r="E7" s="577" t="s">
        <v>317</v>
      </c>
      <c r="F7" s="577" t="s">
        <v>317</v>
      </c>
      <c r="G7" s="577" t="s">
        <v>317</v>
      </c>
      <c r="H7" s="577" t="s">
        <v>317</v>
      </c>
      <c r="I7" s="577" t="s">
        <v>317</v>
      </c>
      <c r="J7" s="579"/>
      <c r="K7" s="580"/>
      <c r="L7" s="580"/>
      <c r="M7" s="579"/>
      <c r="N7" s="580"/>
      <c r="O7" s="580"/>
      <c r="P7" s="580"/>
      <c r="Q7" s="580"/>
      <c r="R7" s="579"/>
      <c r="S7" s="580"/>
      <c r="T7" s="581"/>
    </row>
    <row r="8" spans="1:20" ht="15.75" thickBot="1" x14ac:dyDescent="0.3">
      <c r="A8" s="593" t="s">
        <v>316</v>
      </c>
      <c r="B8" s="594"/>
      <c r="C8" s="594"/>
      <c r="D8" s="595" t="s">
        <v>321</v>
      </c>
      <c r="E8" s="594"/>
      <c r="F8" s="594"/>
      <c r="G8" s="594"/>
      <c r="H8" s="594"/>
      <c r="I8" s="594"/>
      <c r="J8" s="595"/>
      <c r="K8" s="594"/>
      <c r="L8" s="594"/>
      <c r="M8" s="595"/>
      <c r="N8" s="594"/>
      <c r="O8" s="594"/>
      <c r="P8" s="594"/>
      <c r="Q8" s="594"/>
      <c r="R8" s="595"/>
      <c r="S8" s="594"/>
      <c r="T8" s="596"/>
    </row>
    <row r="9" spans="1:20" ht="16.5" thickTop="1" thickBot="1" x14ac:dyDescent="0.3">
      <c r="A9" s="502" t="s">
        <v>264</v>
      </c>
      <c r="B9" s="503"/>
      <c r="C9" s="503"/>
      <c r="D9" s="503"/>
      <c r="E9" s="503"/>
      <c r="F9" s="503"/>
      <c r="G9" s="503"/>
      <c r="H9" s="503"/>
      <c r="I9" s="503"/>
      <c r="J9" s="503"/>
      <c r="K9" s="503"/>
      <c r="L9" s="503"/>
      <c r="M9" s="503"/>
      <c r="N9" s="503"/>
      <c r="O9" s="503"/>
      <c r="P9" s="503"/>
      <c r="Q9" s="503"/>
      <c r="R9" s="503"/>
      <c r="S9" s="503"/>
      <c r="T9" s="504"/>
    </row>
    <row r="10" spans="1:20" ht="15.75" thickTop="1" x14ac:dyDescent="0.25">
      <c r="A10" s="554" t="s">
        <v>40</v>
      </c>
      <c r="B10" s="538"/>
      <c r="C10" s="536" t="s">
        <v>44</v>
      </c>
      <c r="D10" s="537"/>
      <c r="E10" s="537"/>
      <c r="F10" s="538"/>
      <c r="G10" s="536" t="s">
        <v>371</v>
      </c>
      <c r="H10" s="537"/>
      <c r="I10" s="537"/>
      <c r="J10" s="538"/>
      <c r="K10" s="536" t="s">
        <v>45</v>
      </c>
      <c r="L10" s="537"/>
      <c r="M10" s="538"/>
      <c r="N10" s="536" t="s">
        <v>46</v>
      </c>
      <c r="O10" s="537"/>
      <c r="P10" s="537"/>
      <c r="Q10" s="537"/>
      <c r="R10" s="538"/>
      <c r="S10" s="536" t="s">
        <v>47</v>
      </c>
      <c r="T10" s="555"/>
    </row>
    <row r="11" spans="1:20" ht="15.75" thickBot="1" x14ac:dyDescent="0.3">
      <c r="A11" s="557"/>
      <c r="B11" s="541"/>
      <c r="C11" s="539"/>
      <c r="D11" s="540"/>
      <c r="E11" s="540"/>
      <c r="F11" s="541"/>
      <c r="G11" s="539"/>
      <c r="H11" s="540"/>
      <c r="I11" s="540"/>
      <c r="J11" s="541"/>
      <c r="K11" s="539"/>
      <c r="L11" s="540"/>
      <c r="M11" s="541"/>
      <c r="N11" s="539"/>
      <c r="O11" s="540"/>
      <c r="P11" s="540"/>
      <c r="Q11" s="540"/>
      <c r="R11" s="541"/>
      <c r="S11" s="539" t="s">
        <v>48</v>
      </c>
      <c r="T11" s="556"/>
    </row>
    <row r="12" spans="1:20" s="75" customFormat="1" x14ac:dyDescent="0.25">
      <c r="A12" s="512" t="s">
        <v>313</v>
      </c>
      <c r="B12" s="513" t="s">
        <v>313</v>
      </c>
      <c r="C12" s="513" t="s">
        <v>327</v>
      </c>
      <c r="D12" s="513" t="s">
        <v>327</v>
      </c>
      <c r="E12" s="513" t="s">
        <v>327</v>
      </c>
      <c r="F12" s="513" t="s">
        <v>327</v>
      </c>
      <c r="G12" s="513">
        <v>49.1</v>
      </c>
      <c r="H12" s="513">
        <v>49.1</v>
      </c>
      <c r="I12" s="513">
        <v>49.1</v>
      </c>
      <c r="J12" s="513">
        <v>49.1</v>
      </c>
      <c r="K12" s="513">
        <v>30</v>
      </c>
      <c r="L12" s="513">
        <v>30</v>
      </c>
      <c r="M12" s="513">
        <v>30</v>
      </c>
      <c r="N12" s="513">
        <v>40</v>
      </c>
      <c r="O12" s="513">
        <v>40</v>
      </c>
      <c r="P12" s="513">
        <v>40</v>
      </c>
      <c r="Q12" s="513">
        <v>40</v>
      </c>
      <c r="R12" s="513">
        <v>40</v>
      </c>
      <c r="S12" s="513">
        <v>5</v>
      </c>
      <c r="T12" s="514">
        <v>5</v>
      </c>
    </row>
    <row r="13" spans="1:20" s="75" customFormat="1" x14ac:dyDescent="0.25">
      <c r="A13" s="509" t="s">
        <v>313</v>
      </c>
      <c r="B13" s="510" t="s">
        <v>313</v>
      </c>
      <c r="C13" s="510" t="s">
        <v>328</v>
      </c>
      <c r="D13" s="510" t="s">
        <v>328</v>
      </c>
      <c r="E13" s="510" t="s">
        <v>328</v>
      </c>
      <c r="F13" s="510" t="s">
        <v>328</v>
      </c>
      <c r="G13" s="510">
        <v>49.1</v>
      </c>
      <c r="H13" s="510">
        <v>49.1</v>
      </c>
      <c r="I13" s="510">
        <v>49.1</v>
      </c>
      <c r="J13" s="510">
        <v>49.1</v>
      </c>
      <c r="K13" s="510">
        <v>50</v>
      </c>
      <c r="L13" s="510">
        <v>50</v>
      </c>
      <c r="M13" s="510">
        <v>50</v>
      </c>
      <c r="N13" s="510">
        <v>40</v>
      </c>
      <c r="O13" s="510">
        <v>40</v>
      </c>
      <c r="P13" s="510">
        <v>40</v>
      </c>
      <c r="Q13" s="510">
        <v>40</v>
      </c>
      <c r="R13" s="510">
        <v>40</v>
      </c>
      <c r="S13" s="510">
        <v>5</v>
      </c>
      <c r="T13" s="511">
        <v>5</v>
      </c>
    </row>
    <row r="14" spans="1:20" s="75" customFormat="1" x14ac:dyDescent="0.25">
      <c r="A14" s="509" t="s">
        <v>313</v>
      </c>
      <c r="B14" s="510" t="s">
        <v>313</v>
      </c>
      <c r="C14" s="510" t="s">
        <v>329</v>
      </c>
      <c r="D14" s="510" t="s">
        <v>329</v>
      </c>
      <c r="E14" s="510" t="s">
        <v>329</v>
      </c>
      <c r="F14" s="510" t="s">
        <v>329</v>
      </c>
      <c r="G14" s="510">
        <v>49.1</v>
      </c>
      <c r="H14" s="510">
        <v>49.1</v>
      </c>
      <c r="I14" s="510">
        <v>49.1</v>
      </c>
      <c r="J14" s="510">
        <v>49.1</v>
      </c>
      <c r="K14" s="510">
        <v>30</v>
      </c>
      <c r="L14" s="510">
        <v>30</v>
      </c>
      <c r="M14" s="510">
        <v>30</v>
      </c>
      <c r="N14" s="510">
        <v>40</v>
      </c>
      <c r="O14" s="510">
        <v>40</v>
      </c>
      <c r="P14" s="510">
        <v>40</v>
      </c>
      <c r="Q14" s="510">
        <v>40</v>
      </c>
      <c r="R14" s="510">
        <v>40</v>
      </c>
      <c r="S14" s="510">
        <v>5</v>
      </c>
      <c r="T14" s="511">
        <v>5</v>
      </c>
    </row>
    <row r="15" spans="1:20" s="75" customFormat="1" x14ac:dyDescent="0.25">
      <c r="A15" s="509" t="s">
        <v>313</v>
      </c>
      <c r="B15" s="510" t="s">
        <v>313</v>
      </c>
      <c r="C15" s="510" t="s">
        <v>330</v>
      </c>
      <c r="D15" s="510" t="s">
        <v>330</v>
      </c>
      <c r="E15" s="510" t="s">
        <v>330</v>
      </c>
      <c r="F15" s="510" t="s">
        <v>330</v>
      </c>
      <c r="G15" s="510">
        <v>49.1</v>
      </c>
      <c r="H15" s="510">
        <v>49.1</v>
      </c>
      <c r="I15" s="510">
        <v>49.1</v>
      </c>
      <c r="J15" s="510">
        <v>49.1</v>
      </c>
      <c r="K15" s="510">
        <v>50</v>
      </c>
      <c r="L15" s="510">
        <v>50</v>
      </c>
      <c r="M15" s="510">
        <v>50</v>
      </c>
      <c r="N15" s="510">
        <v>40</v>
      </c>
      <c r="O15" s="510">
        <v>40</v>
      </c>
      <c r="P15" s="510">
        <v>40</v>
      </c>
      <c r="Q15" s="510">
        <v>40</v>
      </c>
      <c r="R15" s="510">
        <v>40</v>
      </c>
      <c r="S15" s="510">
        <v>5</v>
      </c>
      <c r="T15" s="511">
        <v>5</v>
      </c>
    </row>
    <row r="16" spans="1:20" s="75" customFormat="1" x14ac:dyDescent="0.25">
      <c r="A16" s="509" t="s">
        <v>313</v>
      </c>
      <c r="B16" s="510" t="s">
        <v>313</v>
      </c>
      <c r="C16" s="510" t="s">
        <v>331</v>
      </c>
      <c r="D16" s="510" t="s">
        <v>331</v>
      </c>
      <c r="E16" s="510" t="s">
        <v>331</v>
      </c>
      <c r="F16" s="510" t="s">
        <v>331</v>
      </c>
      <c r="G16" s="510">
        <v>50</v>
      </c>
      <c r="H16" s="510">
        <v>50</v>
      </c>
      <c r="I16" s="510">
        <v>50</v>
      </c>
      <c r="J16" s="510">
        <v>50</v>
      </c>
      <c r="K16" s="510">
        <v>14</v>
      </c>
      <c r="L16" s="510">
        <v>14</v>
      </c>
      <c r="M16" s="510">
        <v>14</v>
      </c>
      <c r="N16" s="510">
        <v>40</v>
      </c>
      <c r="O16" s="510">
        <v>40</v>
      </c>
      <c r="P16" s="510">
        <v>40</v>
      </c>
      <c r="Q16" s="510">
        <v>40</v>
      </c>
      <c r="R16" s="510">
        <v>40</v>
      </c>
      <c r="S16" s="510">
        <v>5</v>
      </c>
      <c r="T16" s="511">
        <v>5</v>
      </c>
    </row>
    <row r="17" spans="1:20" s="75" customFormat="1" x14ac:dyDescent="0.25">
      <c r="A17" s="509" t="s">
        <v>313</v>
      </c>
      <c r="B17" s="510" t="s">
        <v>313</v>
      </c>
      <c r="C17" s="510" t="s">
        <v>332</v>
      </c>
      <c r="D17" s="510" t="s">
        <v>332</v>
      </c>
      <c r="E17" s="510" t="s">
        <v>332</v>
      </c>
      <c r="F17" s="510" t="s">
        <v>332</v>
      </c>
      <c r="G17" s="510">
        <v>148.4</v>
      </c>
      <c r="H17" s="510">
        <v>148.4</v>
      </c>
      <c r="I17" s="510">
        <v>148.4</v>
      </c>
      <c r="J17" s="510">
        <v>148.4</v>
      </c>
      <c r="K17" s="510">
        <v>100</v>
      </c>
      <c r="L17" s="510">
        <v>100</v>
      </c>
      <c r="M17" s="510">
        <v>100</v>
      </c>
      <c r="N17" s="510">
        <v>40</v>
      </c>
      <c r="O17" s="510">
        <v>40</v>
      </c>
      <c r="P17" s="510">
        <v>40</v>
      </c>
      <c r="Q17" s="510">
        <v>40</v>
      </c>
      <c r="R17" s="510">
        <v>40</v>
      </c>
      <c r="S17" s="510">
        <v>5</v>
      </c>
      <c r="T17" s="511">
        <v>5</v>
      </c>
    </row>
    <row r="18" spans="1:20" s="75" customFormat="1" x14ac:dyDescent="0.25">
      <c r="A18" s="509" t="s">
        <v>313</v>
      </c>
      <c r="B18" s="510" t="s">
        <v>313</v>
      </c>
      <c r="C18" s="510" t="s">
        <v>333</v>
      </c>
      <c r="D18" s="510" t="s">
        <v>333</v>
      </c>
      <c r="E18" s="510" t="s">
        <v>333</v>
      </c>
      <c r="F18" s="510" t="s">
        <v>333</v>
      </c>
      <c r="G18" s="510">
        <v>47.4</v>
      </c>
      <c r="H18" s="510">
        <v>47.4</v>
      </c>
      <c r="I18" s="510">
        <v>47.4</v>
      </c>
      <c r="J18" s="510">
        <v>47.4</v>
      </c>
      <c r="K18" s="510">
        <v>10</v>
      </c>
      <c r="L18" s="510">
        <v>10</v>
      </c>
      <c r="M18" s="510">
        <v>10</v>
      </c>
      <c r="N18" s="510">
        <v>40</v>
      </c>
      <c r="O18" s="510">
        <v>40</v>
      </c>
      <c r="P18" s="510">
        <v>40</v>
      </c>
      <c r="Q18" s="510">
        <v>40</v>
      </c>
      <c r="R18" s="510">
        <v>40</v>
      </c>
      <c r="S18" s="510">
        <v>5</v>
      </c>
      <c r="T18" s="511">
        <v>5</v>
      </c>
    </row>
    <row r="19" spans="1:20" s="75" customFormat="1" x14ac:dyDescent="0.25">
      <c r="A19" s="509" t="s">
        <v>313</v>
      </c>
      <c r="B19" s="510" t="s">
        <v>313</v>
      </c>
      <c r="C19" s="510" t="s">
        <v>334</v>
      </c>
      <c r="D19" s="510" t="s">
        <v>334</v>
      </c>
      <c r="E19" s="510" t="s">
        <v>334</v>
      </c>
      <c r="F19" s="510" t="s">
        <v>334</v>
      </c>
      <c r="G19" s="510">
        <v>66.599999999999994</v>
      </c>
      <c r="H19" s="510">
        <v>66.599999999999994</v>
      </c>
      <c r="I19" s="510">
        <v>66.599999999999994</v>
      </c>
      <c r="J19" s="510">
        <v>66.599999999999994</v>
      </c>
      <c r="K19" s="510">
        <v>34</v>
      </c>
      <c r="L19" s="510">
        <v>34</v>
      </c>
      <c r="M19" s="510">
        <v>34</v>
      </c>
      <c r="N19" s="510">
        <v>40</v>
      </c>
      <c r="O19" s="510">
        <v>40</v>
      </c>
      <c r="P19" s="510">
        <v>40</v>
      </c>
      <c r="Q19" s="510">
        <v>40</v>
      </c>
      <c r="R19" s="510">
        <v>40</v>
      </c>
      <c r="S19" s="510">
        <v>5</v>
      </c>
      <c r="T19" s="511">
        <v>5</v>
      </c>
    </row>
    <row r="20" spans="1:20" s="75" customFormat="1" x14ac:dyDescent="0.25">
      <c r="A20" s="509" t="s">
        <v>313</v>
      </c>
      <c r="B20" s="510" t="s">
        <v>313</v>
      </c>
      <c r="C20" s="510" t="s">
        <v>335</v>
      </c>
      <c r="D20" s="510" t="s">
        <v>335</v>
      </c>
      <c r="E20" s="510" t="s">
        <v>335</v>
      </c>
      <c r="F20" s="510" t="s">
        <v>335</v>
      </c>
      <c r="G20" s="510">
        <v>48.9</v>
      </c>
      <c r="H20" s="510">
        <v>48.9</v>
      </c>
      <c r="I20" s="510">
        <v>48.9</v>
      </c>
      <c r="J20" s="510">
        <v>48.9</v>
      </c>
      <c r="K20" s="510">
        <v>34</v>
      </c>
      <c r="L20" s="510">
        <v>34</v>
      </c>
      <c r="M20" s="510">
        <v>34</v>
      </c>
      <c r="N20" s="510">
        <v>40</v>
      </c>
      <c r="O20" s="510">
        <v>40</v>
      </c>
      <c r="P20" s="510">
        <v>40</v>
      </c>
      <c r="Q20" s="510">
        <v>40</v>
      </c>
      <c r="R20" s="510">
        <v>40</v>
      </c>
      <c r="S20" s="510">
        <v>5</v>
      </c>
      <c r="T20" s="511">
        <v>5</v>
      </c>
    </row>
    <row r="21" spans="1:20" s="75" customFormat="1" x14ac:dyDescent="0.25">
      <c r="A21" s="509" t="s">
        <v>313</v>
      </c>
      <c r="B21" s="510" t="s">
        <v>313</v>
      </c>
      <c r="C21" s="510" t="s">
        <v>336</v>
      </c>
      <c r="D21" s="510" t="s">
        <v>336</v>
      </c>
      <c r="E21" s="510" t="s">
        <v>336</v>
      </c>
      <c r="F21" s="510" t="s">
        <v>336</v>
      </c>
      <c r="G21" s="510">
        <v>48.9</v>
      </c>
      <c r="H21" s="510">
        <v>48.9</v>
      </c>
      <c r="I21" s="510">
        <v>48.9</v>
      </c>
      <c r="J21" s="510">
        <v>48.9</v>
      </c>
      <c r="K21" s="510">
        <v>32</v>
      </c>
      <c r="L21" s="510">
        <v>32</v>
      </c>
      <c r="M21" s="510">
        <v>32</v>
      </c>
      <c r="N21" s="510">
        <v>40</v>
      </c>
      <c r="O21" s="510">
        <v>40</v>
      </c>
      <c r="P21" s="510">
        <v>40</v>
      </c>
      <c r="Q21" s="510">
        <v>40</v>
      </c>
      <c r="R21" s="510">
        <v>40</v>
      </c>
      <c r="S21" s="510">
        <v>5</v>
      </c>
      <c r="T21" s="511">
        <v>5</v>
      </c>
    </row>
    <row r="22" spans="1:20" s="75" customFormat="1" x14ac:dyDescent="0.25">
      <c r="A22" s="509" t="s">
        <v>313</v>
      </c>
      <c r="B22" s="510" t="s">
        <v>313</v>
      </c>
      <c r="C22" s="510" t="s">
        <v>337</v>
      </c>
      <c r="D22" s="510" t="s">
        <v>337</v>
      </c>
      <c r="E22" s="510" t="s">
        <v>337</v>
      </c>
      <c r="F22" s="510" t="s">
        <v>337</v>
      </c>
      <c r="G22" s="510">
        <v>95.9</v>
      </c>
      <c r="H22" s="510">
        <v>95.9</v>
      </c>
      <c r="I22" s="510">
        <v>95.9</v>
      </c>
      <c r="J22" s="510">
        <v>95.9</v>
      </c>
      <c r="K22" s="510">
        <v>30</v>
      </c>
      <c r="L22" s="510">
        <v>30</v>
      </c>
      <c r="M22" s="510">
        <v>30</v>
      </c>
      <c r="N22" s="510">
        <v>40</v>
      </c>
      <c r="O22" s="510">
        <v>40</v>
      </c>
      <c r="P22" s="510">
        <v>40</v>
      </c>
      <c r="Q22" s="510">
        <v>40</v>
      </c>
      <c r="R22" s="510">
        <v>40</v>
      </c>
      <c r="S22" s="510">
        <v>5</v>
      </c>
      <c r="T22" s="511">
        <v>5</v>
      </c>
    </row>
    <row r="23" spans="1:20" s="75" customFormat="1" x14ac:dyDescent="0.25">
      <c r="A23" s="509" t="s">
        <v>314</v>
      </c>
      <c r="B23" s="510" t="s">
        <v>314</v>
      </c>
      <c r="C23" s="510" t="s">
        <v>338</v>
      </c>
      <c r="D23" s="510" t="s">
        <v>322</v>
      </c>
      <c r="E23" s="510" t="s">
        <v>322</v>
      </c>
      <c r="F23" s="510" t="s">
        <v>322</v>
      </c>
      <c r="G23" s="510">
        <v>86.8</v>
      </c>
      <c r="H23" s="510">
        <v>86.8</v>
      </c>
      <c r="I23" s="510">
        <v>86.8</v>
      </c>
      <c r="J23" s="510">
        <v>86.8</v>
      </c>
      <c r="K23" s="510">
        <v>90</v>
      </c>
      <c r="L23" s="510">
        <v>90</v>
      </c>
      <c r="M23" s="510">
        <v>90</v>
      </c>
      <c r="N23" s="510">
        <v>40</v>
      </c>
      <c r="O23" s="510">
        <v>40</v>
      </c>
      <c r="P23" s="510">
        <v>40</v>
      </c>
      <c r="Q23" s="510">
        <v>40</v>
      </c>
      <c r="R23" s="510">
        <v>40</v>
      </c>
      <c r="S23" s="510">
        <v>5</v>
      </c>
      <c r="T23" s="511">
        <v>5</v>
      </c>
    </row>
    <row r="24" spans="1:20" s="75" customFormat="1" x14ac:dyDescent="0.25">
      <c r="A24" s="509" t="s">
        <v>314</v>
      </c>
      <c r="B24" s="510" t="s">
        <v>314</v>
      </c>
      <c r="C24" s="510" t="s">
        <v>339</v>
      </c>
      <c r="D24" s="510" t="s">
        <v>323</v>
      </c>
      <c r="E24" s="510" t="s">
        <v>323</v>
      </c>
      <c r="F24" s="510" t="s">
        <v>323</v>
      </c>
      <c r="G24" s="510">
        <v>110.7</v>
      </c>
      <c r="H24" s="510">
        <v>110.7</v>
      </c>
      <c r="I24" s="510">
        <v>110.7</v>
      </c>
      <c r="J24" s="510">
        <v>110.7</v>
      </c>
      <c r="K24" s="510">
        <v>66</v>
      </c>
      <c r="L24" s="510">
        <v>66</v>
      </c>
      <c r="M24" s="510">
        <v>66</v>
      </c>
      <c r="N24" s="510">
        <v>40</v>
      </c>
      <c r="O24" s="510">
        <v>40</v>
      </c>
      <c r="P24" s="510">
        <v>40</v>
      </c>
      <c r="Q24" s="510">
        <v>40</v>
      </c>
      <c r="R24" s="510">
        <v>40</v>
      </c>
      <c r="S24" s="510">
        <v>5</v>
      </c>
      <c r="T24" s="511">
        <v>5</v>
      </c>
    </row>
    <row r="25" spans="1:20" s="75" customFormat="1" x14ac:dyDescent="0.25">
      <c r="A25" s="509" t="s">
        <v>314</v>
      </c>
      <c r="B25" s="510" t="s">
        <v>314</v>
      </c>
      <c r="C25" s="510" t="s">
        <v>340</v>
      </c>
      <c r="D25" s="510" t="s">
        <v>324</v>
      </c>
      <c r="E25" s="510" t="s">
        <v>324</v>
      </c>
      <c r="F25" s="510" t="s">
        <v>324</v>
      </c>
      <c r="G25" s="510">
        <v>110.7</v>
      </c>
      <c r="H25" s="510">
        <v>110.7</v>
      </c>
      <c r="I25" s="510">
        <v>110.7</v>
      </c>
      <c r="J25" s="510">
        <v>110.7</v>
      </c>
      <c r="K25" s="510">
        <v>56</v>
      </c>
      <c r="L25" s="510">
        <v>56</v>
      </c>
      <c r="M25" s="510">
        <v>56</v>
      </c>
      <c r="N25" s="510">
        <v>40</v>
      </c>
      <c r="O25" s="510">
        <v>40</v>
      </c>
      <c r="P25" s="510">
        <v>40</v>
      </c>
      <c r="Q25" s="510">
        <v>40</v>
      </c>
      <c r="R25" s="510">
        <v>40</v>
      </c>
      <c r="S25" s="510">
        <v>5</v>
      </c>
      <c r="T25" s="511">
        <v>5</v>
      </c>
    </row>
    <row r="26" spans="1:20" s="75" customFormat="1" x14ac:dyDescent="0.25">
      <c r="A26" s="509" t="s">
        <v>314</v>
      </c>
      <c r="B26" s="510" t="s">
        <v>314</v>
      </c>
      <c r="C26" s="510" t="s">
        <v>341</v>
      </c>
      <c r="D26" s="510" t="s">
        <v>325</v>
      </c>
      <c r="E26" s="510" t="s">
        <v>325</v>
      </c>
      <c r="F26" s="510" t="s">
        <v>325</v>
      </c>
      <c r="G26" s="510">
        <v>86.8</v>
      </c>
      <c r="H26" s="510">
        <v>86.8</v>
      </c>
      <c r="I26" s="510">
        <v>86.8</v>
      </c>
      <c r="J26" s="510">
        <v>86.8</v>
      </c>
      <c r="K26" s="510">
        <v>48</v>
      </c>
      <c r="L26" s="510">
        <v>48</v>
      </c>
      <c r="M26" s="510">
        <v>48</v>
      </c>
      <c r="N26" s="510">
        <v>40</v>
      </c>
      <c r="O26" s="510">
        <v>40</v>
      </c>
      <c r="P26" s="510">
        <v>40</v>
      </c>
      <c r="Q26" s="510">
        <v>40</v>
      </c>
      <c r="R26" s="510">
        <v>40</v>
      </c>
      <c r="S26" s="510">
        <v>5</v>
      </c>
      <c r="T26" s="511">
        <v>5</v>
      </c>
    </row>
    <row r="27" spans="1:20" s="75" customFormat="1" x14ac:dyDescent="0.25">
      <c r="A27" s="509" t="s">
        <v>314</v>
      </c>
      <c r="B27" s="510" t="s">
        <v>314</v>
      </c>
      <c r="C27" s="510" t="s">
        <v>326</v>
      </c>
      <c r="D27" s="510" t="s">
        <v>326</v>
      </c>
      <c r="E27" s="510" t="s">
        <v>326</v>
      </c>
      <c r="F27" s="510" t="s">
        <v>326</v>
      </c>
      <c r="G27" s="510">
        <v>478</v>
      </c>
      <c r="H27" s="510">
        <v>478</v>
      </c>
      <c r="I27" s="510">
        <v>478</v>
      </c>
      <c r="J27" s="510">
        <v>478</v>
      </c>
      <c r="K27" s="510">
        <v>378</v>
      </c>
      <c r="L27" s="510">
        <v>378</v>
      </c>
      <c r="M27" s="510">
        <v>378</v>
      </c>
      <c r="N27" s="510">
        <v>40</v>
      </c>
      <c r="O27" s="510">
        <v>40</v>
      </c>
      <c r="P27" s="510">
        <v>40</v>
      </c>
      <c r="Q27" s="510">
        <v>40</v>
      </c>
      <c r="R27" s="510">
        <v>40</v>
      </c>
      <c r="S27" s="510">
        <v>5</v>
      </c>
      <c r="T27" s="511">
        <v>5</v>
      </c>
    </row>
    <row r="28" spans="1:20" s="75" customFormat="1" x14ac:dyDescent="0.25">
      <c r="A28" s="509" t="s">
        <v>315</v>
      </c>
      <c r="B28" s="510"/>
      <c r="C28" s="510"/>
      <c r="D28" s="510"/>
      <c r="E28" s="510"/>
      <c r="F28" s="510"/>
      <c r="G28" s="510"/>
      <c r="H28" s="510"/>
      <c r="I28" s="510"/>
      <c r="J28" s="510"/>
      <c r="K28" s="510"/>
      <c r="L28" s="510"/>
      <c r="M28" s="510"/>
      <c r="N28" s="510"/>
      <c r="O28" s="510"/>
      <c r="P28" s="510"/>
      <c r="Q28" s="510"/>
      <c r="R28" s="510"/>
      <c r="S28" s="510"/>
      <c r="T28" s="511"/>
    </row>
    <row r="29" spans="1:20" s="75" customFormat="1" x14ac:dyDescent="0.25">
      <c r="A29" s="509" t="s">
        <v>315</v>
      </c>
      <c r="B29" s="510"/>
      <c r="C29" s="510"/>
      <c r="D29" s="510"/>
      <c r="E29" s="510"/>
      <c r="F29" s="510"/>
      <c r="G29" s="510"/>
      <c r="H29" s="510"/>
      <c r="I29" s="510"/>
      <c r="J29" s="510"/>
      <c r="K29" s="510"/>
      <c r="L29" s="510"/>
      <c r="M29" s="510"/>
      <c r="N29" s="510"/>
      <c r="O29" s="510"/>
      <c r="P29" s="510"/>
      <c r="Q29" s="510"/>
      <c r="R29" s="510"/>
      <c r="S29" s="510"/>
      <c r="T29" s="511"/>
    </row>
    <row r="30" spans="1:20" s="75" customFormat="1" x14ac:dyDescent="0.25">
      <c r="A30" s="509" t="s">
        <v>315</v>
      </c>
      <c r="B30" s="510"/>
      <c r="C30" s="510"/>
      <c r="D30" s="510"/>
      <c r="E30" s="510"/>
      <c r="F30" s="510"/>
      <c r="G30" s="510"/>
      <c r="H30" s="510"/>
      <c r="I30" s="510"/>
      <c r="J30" s="510"/>
      <c r="K30" s="510"/>
      <c r="L30" s="510"/>
      <c r="M30" s="510"/>
      <c r="N30" s="510"/>
      <c r="O30" s="510"/>
      <c r="P30" s="510"/>
      <c r="Q30" s="510"/>
      <c r="R30" s="510"/>
      <c r="S30" s="510"/>
      <c r="T30" s="511"/>
    </row>
    <row r="31" spans="1:20" s="75" customFormat="1" x14ac:dyDescent="0.25">
      <c r="A31" s="509" t="s">
        <v>315</v>
      </c>
      <c r="B31" s="510"/>
      <c r="C31" s="510"/>
      <c r="D31" s="510"/>
      <c r="E31" s="510"/>
      <c r="F31" s="510"/>
      <c r="G31" s="510"/>
      <c r="H31" s="510"/>
      <c r="I31" s="510"/>
      <c r="J31" s="510"/>
      <c r="K31" s="510"/>
      <c r="L31" s="510"/>
      <c r="M31" s="510"/>
      <c r="N31" s="510"/>
      <c r="O31" s="510"/>
      <c r="P31" s="510"/>
      <c r="Q31" s="510"/>
      <c r="R31" s="510"/>
      <c r="S31" s="510"/>
      <c r="T31" s="511"/>
    </row>
    <row r="32" spans="1:20" s="75" customFormat="1" x14ac:dyDescent="0.25">
      <c r="A32" s="509" t="s">
        <v>316</v>
      </c>
      <c r="B32" s="510"/>
      <c r="C32" s="510"/>
      <c r="D32" s="510"/>
      <c r="E32" s="510"/>
      <c r="F32" s="510"/>
      <c r="G32" s="510"/>
      <c r="H32" s="510"/>
      <c r="I32" s="510"/>
      <c r="J32" s="510"/>
      <c r="K32" s="510"/>
      <c r="L32" s="510"/>
      <c r="M32" s="510"/>
      <c r="N32" s="510"/>
      <c r="O32" s="510"/>
      <c r="P32" s="510"/>
      <c r="Q32" s="510"/>
      <c r="R32" s="510"/>
      <c r="S32" s="510"/>
      <c r="T32" s="511"/>
    </row>
    <row r="33" spans="1:20" s="75" customFormat="1" x14ac:dyDescent="0.25">
      <c r="A33" s="509" t="s">
        <v>316</v>
      </c>
      <c r="B33" s="510"/>
      <c r="C33" s="510"/>
      <c r="D33" s="510"/>
      <c r="E33" s="510"/>
      <c r="F33" s="510"/>
      <c r="G33" s="510"/>
      <c r="H33" s="510"/>
      <c r="I33" s="510"/>
      <c r="J33" s="510"/>
      <c r="K33" s="510"/>
      <c r="L33" s="510"/>
      <c r="M33" s="510"/>
      <c r="N33" s="510"/>
      <c r="O33" s="510"/>
      <c r="P33" s="510"/>
      <c r="Q33" s="510"/>
      <c r="R33" s="510"/>
      <c r="S33" s="510"/>
      <c r="T33" s="511"/>
    </row>
    <row r="34" spans="1:20" s="75" customFormat="1" x14ac:dyDescent="0.25">
      <c r="A34" s="509" t="s">
        <v>316</v>
      </c>
      <c r="B34" s="510"/>
      <c r="C34" s="510"/>
      <c r="D34" s="510"/>
      <c r="E34" s="510"/>
      <c r="F34" s="510"/>
      <c r="G34" s="510"/>
      <c r="H34" s="510"/>
      <c r="I34" s="510"/>
      <c r="J34" s="510"/>
      <c r="K34" s="510"/>
      <c r="L34" s="510"/>
      <c r="M34" s="510"/>
      <c r="N34" s="510"/>
      <c r="O34" s="510"/>
      <c r="P34" s="510"/>
      <c r="Q34" s="510"/>
      <c r="R34" s="510"/>
      <c r="S34" s="510"/>
      <c r="T34" s="511"/>
    </row>
    <row r="35" spans="1:20" s="75" customFormat="1" x14ac:dyDescent="0.25">
      <c r="A35" s="509" t="s">
        <v>316</v>
      </c>
      <c r="B35" s="510"/>
      <c r="C35" s="510"/>
      <c r="D35" s="510"/>
      <c r="E35" s="510"/>
      <c r="F35" s="510"/>
      <c r="G35" s="510"/>
      <c r="H35" s="510"/>
      <c r="I35" s="510"/>
      <c r="J35" s="510"/>
      <c r="K35" s="510"/>
      <c r="L35" s="510"/>
      <c r="M35" s="510"/>
      <c r="N35" s="510"/>
      <c r="O35" s="510"/>
      <c r="P35" s="510"/>
      <c r="Q35" s="510"/>
      <c r="R35" s="510"/>
      <c r="S35" s="510"/>
      <c r="T35" s="511"/>
    </row>
    <row r="36" spans="1:20" ht="15.75" thickBot="1" x14ac:dyDescent="0.3">
      <c r="A36" s="568" t="s">
        <v>49</v>
      </c>
      <c r="B36" s="569"/>
      <c r="C36" s="569"/>
      <c r="D36" s="569"/>
      <c r="E36" s="569"/>
      <c r="F36" s="569"/>
      <c r="G36" s="569"/>
      <c r="H36" s="569"/>
      <c r="I36" s="569"/>
      <c r="J36" s="569"/>
      <c r="K36" s="569"/>
      <c r="L36" s="569"/>
      <c r="M36" s="569"/>
      <c r="N36" s="569"/>
      <c r="O36" s="569"/>
      <c r="P36" s="569"/>
      <c r="Q36" s="569"/>
      <c r="R36" s="569"/>
      <c r="S36" s="569"/>
      <c r="T36" s="570"/>
    </row>
    <row r="37" spans="1:20" ht="16.5" thickTop="1" thickBot="1" x14ac:dyDescent="0.3">
      <c r="A37" s="502" t="s">
        <v>265</v>
      </c>
      <c r="B37" s="503"/>
      <c r="C37" s="503"/>
      <c r="D37" s="503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3"/>
      <c r="P37" s="503"/>
      <c r="Q37" s="503"/>
      <c r="R37" s="503"/>
      <c r="S37" s="503"/>
      <c r="T37" s="504"/>
    </row>
    <row r="38" spans="1:20" ht="15.75" thickTop="1" x14ac:dyDescent="0.25">
      <c r="A38" s="554" t="s">
        <v>40</v>
      </c>
      <c r="B38" s="538"/>
      <c r="C38" s="536" t="s">
        <v>50</v>
      </c>
      <c r="D38" s="537"/>
      <c r="E38" s="537"/>
      <c r="F38" s="538"/>
      <c r="G38" s="536" t="s">
        <v>371</v>
      </c>
      <c r="H38" s="537"/>
      <c r="I38" s="537"/>
      <c r="J38" s="538"/>
      <c r="K38" s="536" t="s">
        <v>51</v>
      </c>
      <c r="L38" s="537"/>
      <c r="M38" s="538"/>
      <c r="N38" s="536" t="s">
        <v>46</v>
      </c>
      <c r="O38" s="537"/>
      <c r="P38" s="537"/>
      <c r="Q38" s="537"/>
      <c r="R38" s="538"/>
      <c r="S38" s="536" t="s">
        <v>52</v>
      </c>
      <c r="T38" s="555"/>
    </row>
    <row r="39" spans="1:20" ht="15.75" thickBot="1" x14ac:dyDescent="0.3">
      <c r="A39" s="557"/>
      <c r="B39" s="541"/>
      <c r="C39" s="539"/>
      <c r="D39" s="540"/>
      <c r="E39" s="540"/>
      <c r="F39" s="541"/>
      <c r="G39" s="539"/>
      <c r="H39" s="540"/>
      <c r="I39" s="540"/>
      <c r="J39" s="541"/>
      <c r="K39" s="539"/>
      <c r="L39" s="540"/>
      <c r="M39" s="541"/>
      <c r="N39" s="539"/>
      <c r="O39" s="540"/>
      <c r="P39" s="540"/>
      <c r="Q39" s="540"/>
      <c r="R39" s="541"/>
      <c r="S39" s="539" t="s">
        <v>53</v>
      </c>
      <c r="T39" s="556"/>
    </row>
    <row r="40" spans="1:20" x14ac:dyDescent="0.25">
      <c r="A40" s="518"/>
      <c r="B40" s="519"/>
      <c r="C40" s="519"/>
      <c r="D40" s="519"/>
      <c r="E40" s="519"/>
      <c r="F40" s="519"/>
      <c r="G40" s="519"/>
      <c r="H40" s="519"/>
      <c r="I40" s="519"/>
      <c r="J40" s="519"/>
      <c r="K40" s="519"/>
      <c r="L40" s="519"/>
      <c r="M40" s="519"/>
      <c r="N40" s="519"/>
      <c r="O40" s="519"/>
      <c r="P40" s="519"/>
      <c r="Q40" s="519"/>
      <c r="R40" s="519"/>
      <c r="S40" s="519"/>
      <c r="T40" s="520"/>
    </row>
    <row r="41" spans="1:20" x14ac:dyDescent="0.25">
      <c r="A41" s="489"/>
      <c r="B41" s="490"/>
      <c r="C41" s="490"/>
      <c r="D41" s="490"/>
      <c r="E41" s="490"/>
      <c r="F41" s="490"/>
      <c r="G41" s="490"/>
      <c r="H41" s="490"/>
      <c r="I41" s="490"/>
      <c r="J41" s="490"/>
      <c r="K41" s="490"/>
      <c r="L41" s="490"/>
      <c r="M41" s="490"/>
      <c r="N41" s="490"/>
      <c r="O41" s="490"/>
      <c r="P41" s="490"/>
      <c r="Q41" s="490"/>
      <c r="R41" s="490"/>
      <c r="S41" s="490"/>
      <c r="T41" s="521"/>
    </row>
    <row r="42" spans="1:20" x14ac:dyDescent="0.25">
      <c r="A42" s="489"/>
      <c r="B42" s="490"/>
      <c r="C42" s="490"/>
      <c r="D42" s="490"/>
      <c r="E42" s="490"/>
      <c r="F42" s="490"/>
      <c r="G42" s="490"/>
      <c r="H42" s="490"/>
      <c r="I42" s="490"/>
      <c r="J42" s="490"/>
      <c r="K42" s="490"/>
      <c r="L42" s="490"/>
      <c r="M42" s="490"/>
      <c r="N42" s="490"/>
      <c r="O42" s="490"/>
      <c r="P42" s="490"/>
      <c r="Q42" s="490"/>
      <c r="R42" s="490"/>
      <c r="S42" s="490"/>
      <c r="T42" s="521"/>
    </row>
    <row r="43" spans="1:20" ht="15.75" thickBot="1" x14ac:dyDescent="0.3">
      <c r="A43" s="499"/>
      <c r="B43" s="500"/>
      <c r="C43" s="500"/>
      <c r="D43" s="500"/>
      <c r="E43" s="500"/>
      <c r="F43" s="500"/>
      <c r="G43" s="500"/>
      <c r="H43" s="500"/>
      <c r="I43" s="500"/>
      <c r="J43" s="500"/>
      <c r="K43" s="500"/>
      <c r="L43" s="500"/>
      <c r="M43" s="500"/>
      <c r="N43" s="500"/>
      <c r="O43" s="500"/>
      <c r="P43" s="500"/>
      <c r="Q43" s="500"/>
      <c r="R43" s="500"/>
      <c r="S43" s="500"/>
      <c r="T43" s="501"/>
    </row>
    <row r="44" spans="1:20" ht="16.5" thickTop="1" thickBot="1" x14ac:dyDescent="0.3">
      <c r="A44" s="502" t="s">
        <v>266</v>
      </c>
      <c r="B44" s="503"/>
      <c r="C44" s="503"/>
      <c r="D44" s="503"/>
      <c r="E44" s="503"/>
      <c r="F44" s="503"/>
      <c r="G44" s="503"/>
      <c r="H44" s="503"/>
      <c r="I44" s="503"/>
      <c r="J44" s="503"/>
      <c r="K44" s="503"/>
      <c r="L44" s="503"/>
      <c r="M44" s="503"/>
      <c r="N44" s="503"/>
      <c r="O44" s="503"/>
      <c r="P44" s="503"/>
      <c r="Q44" s="503"/>
      <c r="R44" s="503"/>
      <c r="S44" s="503"/>
      <c r="T44" s="504"/>
    </row>
    <row r="45" spans="1:20" ht="37.5" customHeight="1" thickTop="1" thickBot="1" x14ac:dyDescent="0.3">
      <c r="A45" s="557" t="s">
        <v>40</v>
      </c>
      <c r="B45" s="540"/>
      <c r="C45" s="540"/>
      <c r="D45" s="540"/>
      <c r="E45" s="541"/>
      <c r="F45" s="539" t="s">
        <v>54</v>
      </c>
      <c r="G45" s="540"/>
      <c r="H45" s="540"/>
      <c r="I45" s="540"/>
      <c r="J45" s="541"/>
      <c r="K45" s="539" t="s">
        <v>55</v>
      </c>
      <c r="L45" s="540"/>
      <c r="M45" s="540"/>
      <c r="N45" s="541"/>
      <c r="O45" s="539" t="s">
        <v>56</v>
      </c>
      <c r="P45" s="540"/>
      <c r="Q45" s="540"/>
      <c r="R45" s="540"/>
      <c r="S45" s="540"/>
      <c r="T45" s="556"/>
    </row>
    <row r="46" spans="1:20" x14ac:dyDescent="0.25">
      <c r="A46" s="518"/>
      <c r="B46" s="519"/>
      <c r="C46" s="519"/>
      <c r="D46" s="519"/>
      <c r="E46" s="519"/>
      <c r="F46" s="519"/>
      <c r="G46" s="519"/>
      <c r="H46" s="519"/>
      <c r="I46" s="519"/>
      <c r="J46" s="519"/>
      <c r="K46" s="519"/>
      <c r="L46" s="519"/>
      <c r="M46" s="519"/>
      <c r="N46" s="519"/>
      <c r="O46" s="519"/>
      <c r="P46" s="519"/>
      <c r="Q46" s="519"/>
      <c r="R46" s="519"/>
      <c r="S46" s="519"/>
      <c r="T46" s="520"/>
    </row>
    <row r="47" spans="1:20" x14ac:dyDescent="0.25">
      <c r="A47" s="489"/>
      <c r="B47" s="490"/>
      <c r="C47" s="490"/>
      <c r="D47" s="490"/>
      <c r="E47" s="490"/>
      <c r="F47" s="490"/>
      <c r="G47" s="490"/>
      <c r="H47" s="490"/>
      <c r="I47" s="490"/>
      <c r="J47" s="490"/>
      <c r="K47" s="490"/>
      <c r="L47" s="490"/>
      <c r="M47" s="490"/>
      <c r="N47" s="490"/>
      <c r="O47" s="490"/>
      <c r="P47" s="490"/>
      <c r="Q47" s="490"/>
      <c r="R47" s="490"/>
      <c r="S47" s="490"/>
      <c r="T47" s="521"/>
    </row>
    <row r="48" spans="1:20" x14ac:dyDescent="0.25">
      <c r="A48" s="489"/>
      <c r="B48" s="490"/>
      <c r="C48" s="490"/>
      <c r="D48" s="490"/>
      <c r="E48" s="490"/>
      <c r="F48" s="490"/>
      <c r="G48" s="490"/>
      <c r="H48" s="490"/>
      <c r="I48" s="490"/>
      <c r="J48" s="490"/>
      <c r="K48" s="490"/>
      <c r="L48" s="490"/>
      <c r="M48" s="490"/>
      <c r="N48" s="490"/>
      <c r="O48" s="490"/>
      <c r="P48" s="490"/>
      <c r="Q48" s="490"/>
      <c r="R48" s="490"/>
      <c r="S48" s="490"/>
      <c r="T48" s="521"/>
    </row>
    <row r="49" spans="1:20" ht="15.75" thickBot="1" x14ac:dyDescent="0.3">
      <c r="A49" s="499"/>
      <c r="B49" s="500"/>
      <c r="C49" s="500"/>
      <c r="D49" s="500"/>
      <c r="E49" s="500"/>
      <c r="F49" s="500"/>
      <c r="G49" s="500"/>
      <c r="H49" s="500"/>
      <c r="I49" s="500"/>
      <c r="J49" s="500"/>
      <c r="K49" s="500"/>
      <c r="L49" s="500"/>
      <c r="M49" s="500"/>
      <c r="N49" s="500"/>
      <c r="O49" s="500"/>
      <c r="P49" s="500"/>
      <c r="Q49" s="500"/>
      <c r="R49" s="500"/>
      <c r="S49" s="500"/>
      <c r="T49" s="501"/>
    </row>
    <row r="50" spans="1:20" ht="16.5" thickTop="1" thickBot="1" x14ac:dyDescent="0.3">
      <c r="A50" s="502" t="s">
        <v>267</v>
      </c>
      <c r="B50" s="503"/>
      <c r="C50" s="503"/>
      <c r="D50" s="503"/>
      <c r="E50" s="503"/>
      <c r="F50" s="503"/>
      <c r="G50" s="503"/>
      <c r="H50" s="503"/>
      <c r="I50" s="503"/>
      <c r="J50" s="503"/>
      <c r="K50" s="503"/>
      <c r="L50" s="503"/>
      <c r="M50" s="503"/>
      <c r="N50" s="503"/>
      <c r="O50" s="503"/>
      <c r="P50" s="503"/>
      <c r="Q50" s="503"/>
      <c r="R50" s="503"/>
      <c r="S50" s="503"/>
      <c r="T50" s="504"/>
    </row>
    <row r="51" spans="1:20" ht="15.75" thickTop="1" x14ac:dyDescent="0.25">
      <c r="A51" s="554" t="s">
        <v>57</v>
      </c>
      <c r="B51" s="537"/>
      <c r="C51" s="538"/>
      <c r="D51" s="536" t="s">
        <v>58</v>
      </c>
      <c r="E51" s="537"/>
      <c r="F51" s="537"/>
      <c r="G51" s="537"/>
      <c r="H51" s="537"/>
      <c r="I51" s="538"/>
      <c r="J51" s="536" t="s">
        <v>59</v>
      </c>
      <c r="K51" s="537"/>
      <c r="L51" s="538"/>
      <c r="M51" s="536" t="s">
        <v>60</v>
      </c>
      <c r="N51" s="537"/>
      <c r="O51" s="537"/>
      <c r="P51" s="537"/>
      <c r="Q51" s="538"/>
      <c r="R51" s="536" t="s">
        <v>61</v>
      </c>
      <c r="S51" s="537"/>
      <c r="T51" s="555"/>
    </row>
    <row r="52" spans="1:20" ht="15.75" thickBot="1" x14ac:dyDescent="0.3">
      <c r="A52" s="557" t="s">
        <v>62</v>
      </c>
      <c r="B52" s="540"/>
      <c r="C52" s="541"/>
      <c r="D52" s="539"/>
      <c r="E52" s="540"/>
      <c r="F52" s="540"/>
      <c r="G52" s="540"/>
      <c r="H52" s="540"/>
      <c r="I52" s="541"/>
      <c r="J52" s="539" t="s">
        <v>53</v>
      </c>
      <c r="K52" s="540"/>
      <c r="L52" s="541"/>
      <c r="M52" s="539" t="s">
        <v>53</v>
      </c>
      <c r="N52" s="540"/>
      <c r="O52" s="540"/>
      <c r="P52" s="540"/>
      <c r="Q52" s="541"/>
      <c r="R52" s="539"/>
      <c r="S52" s="540"/>
      <c r="T52" s="556"/>
    </row>
    <row r="53" spans="1:20" x14ac:dyDescent="0.25">
      <c r="A53" s="518"/>
      <c r="B53" s="519"/>
      <c r="C53" s="519"/>
      <c r="D53" s="567" t="s">
        <v>346</v>
      </c>
      <c r="E53" s="567"/>
      <c r="F53" s="567"/>
      <c r="G53" s="567"/>
      <c r="H53" s="567"/>
      <c r="I53" s="567"/>
      <c r="J53" s="506">
        <v>5</v>
      </c>
      <c r="K53" s="506">
        <v>5</v>
      </c>
      <c r="L53" s="506">
        <v>5</v>
      </c>
      <c r="M53" s="506">
        <v>5</v>
      </c>
      <c r="N53" s="506">
        <v>5</v>
      </c>
      <c r="O53" s="506">
        <v>5</v>
      </c>
      <c r="P53" s="506">
        <v>5</v>
      </c>
      <c r="Q53" s="506">
        <v>5</v>
      </c>
      <c r="R53" s="506">
        <v>5</v>
      </c>
      <c r="S53" s="506">
        <v>5</v>
      </c>
      <c r="T53" s="507">
        <v>5</v>
      </c>
    </row>
    <row r="54" spans="1:20" s="75" customFormat="1" x14ac:dyDescent="0.25">
      <c r="A54" s="489"/>
      <c r="B54" s="490"/>
      <c r="C54" s="490"/>
      <c r="D54" s="491" t="s">
        <v>342</v>
      </c>
      <c r="E54" s="491"/>
      <c r="F54" s="491"/>
      <c r="G54" s="491"/>
      <c r="H54" s="491"/>
      <c r="I54" s="491"/>
      <c r="J54" s="492">
        <v>5</v>
      </c>
      <c r="K54" s="492">
        <v>5</v>
      </c>
      <c r="L54" s="492">
        <v>5</v>
      </c>
      <c r="M54" s="492">
        <v>5</v>
      </c>
      <c r="N54" s="492">
        <v>5</v>
      </c>
      <c r="O54" s="492">
        <v>5</v>
      </c>
      <c r="P54" s="492">
        <v>5</v>
      </c>
      <c r="Q54" s="492">
        <v>5</v>
      </c>
      <c r="R54" s="492">
        <v>4</v>
      </c>
      <c r="S54" s="492">
        <v>4</v>
      </c>
      <c r="T54" s="493">
        <v>4</v>
      </c>
    </row>
    <row r="55" spans="1:20" s="75" customFormat="1" x14ac:dyDescent="0.25">
      <c r="A55" s="489"/>
      <c r="B55" s="490"/>
      <c r="C55" s="490"/>
      <c r="D55" s="491" t="s">
        <v>343</v>
      </c>
      <c r="E55" s="491"/>
      <c r="F55" s="491"/>
      <c r="G55" s="491"/>
      <c r="H55" s="491"/>
      <c r="I55" s="491"/>
      <c r="J55" s="492">
        <v>5</v>
      </c>
      <c r="K55" s="492">
        <v>5</v>
      </c>
      <c r="L55" s="492">
        <v>5</v>
      </c>
      <c r="M55" s="492">
        <v>5</v>
      </c>
      <c r="N55" s="492">
        <v>5</v>
      </c>
      <c r="O55" s="492">
        <v>5</v>
      </c>
      <c r="P55" s="492">
        <v>5</v>
      </c>
      <c r="Q55" s="492">
        <v>5</v>
      </c>
      <c r="R55" s="492">
        <v>4</v>
      </c>
      <c r="S55" s="492">
        <v>4</v>
      </c>
      <c r="T55" s="493">
        <v>4</v>
      </c>
    </row>
    <row r="56" spans="1:20" x14ac:dyDescent="0.25">
      <c r="A56" s="489"/>
      <c r="B56" s="490"/>
      <c r="C56" s="490"/>
      <c r="D56" s="491" t="s">
        <v>344</v>
      </c>
      <c r="E56" s="491"/>
      <c r="F56" s="491"/>
      <c r="G56" s="491"/>
      <c r="H56" s="491"/>
      <c r="I56" s="491"/>
      <c r="J56" s="492">
        <v>3</v>
      </c>
      <c r="K56" s="492">
        <v>3</v>
      </c>
      <c r="L56" s="492">
        <v>3</v>
      </c>
      <c r="M56" s="492">
        <v>5</v>
      </c>
      <c r="N56" s="492">
        <v>5</v>
      </c>
      <c r="O56" s="492">
        <v>5</v>
      </c>
      <c r="P56" s="492">
        <v>5</v>
      </c>
      <c r="Q56" s="492">
        <v>5</v>
      </c>
      <c r="R56" s="492">
        <v>4</v>
      </c>
      <c r="S56" s="492">
        <v>4</v>
      </c>
      <c r="T56" s="493">
        <v>4</v>
      </c>
    </row>
    <row r="57" spans="1:20" s="75" customFormat="1" x14ac:dyDescent="0.25">
      <c r="A57" s="489"/>
      <c r="B57" s="490"/>
      <c r="C57" s="490"/>
      <c r="D57" s="491"/>
      <c r="E57" s="491"/>
      <c r="F57" s="491"/>
      <c r="G57" s="491"/>
      <c r="H57" s="491"/>
      <c r="I57" s="491"/>
      <c r="J57" s="492">
        <v>5</v>
      </c>
      <c r="K57" s="492">
        <v>5</v>
      </c>
      <c r="L57" s="492">
        <v>5</v>
      </c>
      <c r="M57" s="492">
        <v>5</v>
      </c>
      <c r="N57" s="492">
        <v>5</v>
      </c>
      <c r="O57" s="492">
        <v>5</v>
      </c>
      <c r="P57" s="492">
        <v>5</v>
      </c>
      <c r="Q57" s="492">
        <v>5</v>
      </c>
      <c r="R57" s="492">
        <v>4</v>
      </c>
      <c r="S57" s="492">
        <v>4</v>
      </c>
      <c r="T57" s="493">
        <v>4</v>
      </c>
    </row>
    <row r="58" spans="1:20" x14ac:dyDescent="0.25">
      <c r="A58" s="489"/>
      <c r="B58" s="490"/>
      <c r="C58" s="490"/>
      <c r="D58" s="491" t="s">
        <v>345</v>
      </c>
      <c r="E58" s="491"/>
      <c r="F58" s="491"/>
      <c r="G58" s="491"/>
      <c r="H58" s="491"/>
      <c r="I58" s="491"/>
      <c r="J58" s="492">
        <v>4</v>
      </c>
      <c r="K58" s="492">
        <v>4</v>
      </c>
      <c r="L58" s="492">
        <v>4</v>
      </c>
      <c r="M58" s="492">
        <v>5</v>
      </c>
      <c r="N58" s="492">
        <v>5</v>
      </c>
      <c r="O58" s="492">
        <v>5</v>
      </c>
      <c r="P58" s="492">
        <v>5</v>
      </c>
      <c r="Q58" s="492">
        <v>5</v>
      </c>
      <c r="R58" s="492">
        <v>4</v>
      </c>
      <c r="S58" s="492">
        <v>4</v>
      </c>
      <c r="T58" s="493">
        <v>4</v>
      </c>
    </row>
    <row r="59" spans="1:20" ht="15.75" thickBot="1" x14ac:dyDescent="0.3">
      <c r="A59" s="499"/>
      <c r="B59" s="500"/>
      <c r="C59" s="500"/>
      <c r="D59" s="500"/>
      <c r="E59" s="500"/>
      <c r="F59" s="500"/>
      <c r="G59" s="500"/>
      <c r="H59" s="500"/>
      <c r="I59" s="500"/>
      <c r="J59" s="500"/>
      <c r="K59" s="500"/>
      <c r="L59" s="500"/>
      <c r="M59" s="500"/>
      <c r="N59" s="500"/>
      <c r="O59" s="500"/>
      <c r="P59" s="500"/>
      <c r="Q59" s="500"/>
      <c r="R59" s="500"/>
      <c r="S59" s="500"/>
      <c r="T59" s="501"/>
    </row>
    <row r="60" spans="1:20" ht="16.5" thickTop="1" thickBot="1" x14ac:dyDescent="0.3">
      <c r="A60" s="558" t="s">
        <v>268</v>
      </c>
      <c r="B60" s="559"/>
      <c r="C60" s="559"/>
      <c r="D60" s="559"/>
      <c r="E60" s="559"/>
      <c r="F60" s="559"/>
      <c r="G60" s="559"/>
      <c r="H60" s="559"/>
      <c r="I60" s="559"/>
      <c r="J60" s="559"/>
      <c r="K60" s="559"/>
      <c r="L60" s="559"/>
      <c r="M60" s="559"/>
      <c r="N60" s="559"/>
      <c r="O60" s="559"/>
      <c r="P60" s="559"/>
      <c r="Q60" s="559"/>
      <c r="R60" s="559"/>
      <c r="S60" s="559"/>
      <c r="T60" s="560"/>
    </row>
    <row r="61" spans="1:20" ht="15.75" thickTop="1" x14ac:dyDescent="0.25">
      <c r="A61" s="554" t="s">
        <v>40</v>
      </c>
      <c r="B61" s="537"/>
      <c r="C61" s="538"/>
      <c r="D61" s="536" t="s">
        <v>63</v>
      </c>
      <c r="E61" s="537"/>
      <c r="F61" s="537"/>
      <c r="G61" s="537"/>
      <c r="H61" s="537"/>
      <c r="I61" s="538"/>
      <c r="J61" s="536" t="s">
        <v>369</v>
      </c>
      <c r="K61" s="537"/>
      <c r="L61" s="538"/>
      <c r="M61" s="536" t="s">
        <v>274</v>
      </c>
      <c r="N61" s="561"/>
      <c r="O61" s="561"/>
      <c r="P61" s="561"/>
      <c r="Q61" s="562"/>
      <c r="R61" s="536" t="s">
        <v>370</v>
      </c>
      <c r="S61" s="537"/>
      <c r="T61" s="555"/>
    </row>
    <row r="62" spans="1:20" x14ac:dyDescent="0.25">
      <c r="A62" s="554"/>
      <c r="B62" s="537"/>
      <c r="C62" s="538"/>
      <c r="D62" s="536"/>
      <c r="E62" s="537"/>
      <c r="F62" s="537"/>
      <c r="G62" s="537"/>
      <c r="H62" s="537"/>
      <c r="I62" s="538"/>
      <c r="J62" s="536"/>
      <c r="K62" s="537"/>
      <c r="L62" s="538"/>
      <c r="M62" s="563"/>
      <c r="N62" s="561"/>
      <c r="O62" s="561"/>
      <c r="P62" s="561"/>
      <c r="Q62" s="562"/>
      <c r="R62" s="536"/>
      <c r="S62" s="537"/>
      <c r="T62" s="555"/>
    </row>
    <row r="63" spans="1:20" ht="15.75" thickBot="1" x14ac:dyDescent="0.3">
      <c r="A63" s="557"/>
      <c r="B63" s="540"/>
      <c r="C63" s="541"/>
      <c r="D63" s="539"/>
      <c r="E63" s="540"/>
      <c r="F63" s="540"/>
      <c r="G63" s="540"/>
      <c r="H63" s="540"/>
      <c r="I63" s="541"/>
      <c r="J63" s="539"/>
      <c r="K63" s="540"/>
      <c r="L63" s="541"/>
      <c r="M63" s="564"/>
      <c r="N63" s="565"/>
      <c r="O63" s="565"/>
      <c r="P63" s="565"/>
      <c r="Q63" s="566"/>
      <c r="R63" s="539"/>
      <c r="S63" s="540"/>
      <c r="T63" s="556"/>
    </row>
    <row r="64" spans="1:20" x14ac:dyDescent="0.25">
      <c r="A64" s="505" t="s">
        <v>313</v>
      </c>
      <c r="B64" s="506" t="s">
        <v>313</v>
      </c>
      <c r="C64" s="506" t="s">
        <v>313</v>
      </c>
      <c r="D64" s="506">
        <v>45</v>
      </c>
      <c r="E64" s="506">
        <v>45</v>
      </c>
      <c r="F64" s="506">
        <v>45</v>
      </c>
      <c r="G64" s="506">
        <v>45</v>
      </c>
      <c r="H64" s="506">
        <v>45</v>
      </c>
      <c r="I64" s="506">
        <v>45</v>
      </c>
      <c r="J64" s="506">
        <v>15.4</v>
      </c>
      <c r="K64" s="506">
        <v>15.4</v>
      </c>
      <c r="L64" s="506">
        <v>15.4</v>
      </c>
      <c r="M64" s="506">
        <v>5</v>
      </c>
      <c r="N64" s="506">
        <v>5</v>
      </c>
      <c r="O64" s="506">
        <v>5</v>
      </c>
      <c r="P64" s="506">
        <v>5</v>
      </c>
      <c r="Q64" s="506">
        <v>5</v>
      </c>
      <c r="R64" s="506">
        <v>9.4</v>
      </c>
      <c r="S64" s="506">
        <v>9.4</v>
      </c>
      <c r="T64" s="507">
        <v>9.4</v>
      </c>
    </row>
    <row r="65" spans="1:20" x14ac:dyDescent="0.25">
      <c r="A65" s="489"/>
      <c r="B65" s="490"/>
      <c r="C65" s="490"/>
      <c r="D65" s="490"/>
      <c r="E65" s="490"/>
      <c r="F65" s="490"/>
      <c r="G65" s="490"/>
      <c r="H65" s="490"/>
      <c r="I65" s="490"/>
      <c r="J65" s="490"/>
      <c r="K65" s="490"/>
      <c r="L65" s="490"/>
      <c r="M65" s="490"/>
      <c r="N65" s="490"/>
      <c r="O65" s="490"/>
      <c r="P65" s="490"/>
      <c r="Q65" s="490"/>
      <c r="R65" s="490"/>
      <c r="S65" s="490"/>
      <c r="T65" s="521"/>
    </row>
    <row r="66" spans="1:20" x14ac:dyDescent="0.25">
      <c r="A66" s="489"/>
      <c r="B66" s="490"/>
      <c r="C66" s="490"/>
      <c r="D66" s="490"/>
      <c r="E66" s="490"/>
      <c r="F66" s="490"/>
      <c r="G66" s="490"/>
      <c r="H66" s="490"/>
      <c r="I66" s="490"/>
      <c r="J66" s="490"/>
      <c r="K66" s="490"/>
      <c r="L66" s="490"/>
      <c r="M66" s="490"/>
      <c r="N66" s="490"/>
      <c r="O66" s="490"/>
      <c r="P66" s="490"/>
      <c r="Q66" s="490"/>
      <c r="R66" s="490"/>
      <c r="S66" s="490"/>
      <c r="T66" s="521"/>
    </row>
    <row r="67" spans="1:20" ht="15.75" thickBot="1" x14ac:dyDescent="0.3">
      <c r="A67" s="533" t="s">
        <v>64</v>
      </c>
      <c r="B67" s="534"/>
      <c r="C67" s="534"/>
      <c r="D67" s="534"/>
      <c r="E67" s="534"/>
      <c r="F67" s="534"/>
      <c r="G67" s="534"/>
      <c r="H67" s="534"/>
      <c r="I67" s="534"/>
      <c r="J67" s="534"/>
      <c r="K67" s="534"/>
      <c r="L67" s="534"/>
      <c r="M67" s="534"/>
      <c r="N67" s="534"/>
      <c r="O67" s="534"/>
      <c r="P67" s="534"/>
      <c r="Q67" s="534"/>
      <c r="R67" s="534"/>
      <c r="S67" s="534"/>
      <c r="T67" s="535"/>
    </row>
    <row r="68" spans="1:20" ht="16.5" thickTop="1" thickBot="1" x14ac:dyDescent="0.3">
      <c r="A68" s="502" t="s">
        <v>269</v>
      </c>
      <c r="B68" s="503"/>
      <c r="C68" s="503"/>
      <c r="D68" s="503"/>
      <c r="E68" s="503"/>
      <c r="F68" s="503"/>
      <c r="G68" s="503"/>
      <c r="H68" s="503"/>
      <c r="I68" s="503"/>
      <c r="J68" s="503"/>
      <c r="K68" s="503"/>
      <c r="L68" s="503"/>
      <c r="M68" s="503"/>
      <c r="N68" s="503"/>
      <c r="O68" s="503"/>
      <c r="P68" s="503"/>
      <c r="Q68" s="503"/>
      <c r="R68" s="503"/>
      <c r="S68" s="503"/>
      <c r="T68" s="504"/>
    </row>
    <row r="69" spans="1:20" ht="15.75" thickTop="1" x14ac:dyDescent="0.25">
      <c r="A69" s="554" t="s">
        <v>40</v>
      </c>
      <c r="B69" s="537"/>
      <c r="C69" s="538"/>
      <c r="D69" s="536" t="s">
        <v>65</v>
      </c>
      <c r="E69" s="537"/>
      <c r="F69" s="537"/>
      <c r="G69" s="537"/>
      <c r="H69" s="537"/>
      <c r="I69" s="538"/>
      <c r="J69" s="536" t="s">
        <v>66</v>
      </c>
      <c r="K69" s="537"/>
      <c r="L69" s="538"/>
      <c r="M69" s="536" t="s">
        <v>67</v>
      </c>
      <c r="N69" s="537"/>
      <c r="O69" s="537"/>
      <c r="P69" s="537"/>
      <c r="Q69" s="538"/>
      <c r="R69" s="536" t="s">
        <v>52</v>
      </c>
      <c r="S69" s="537"/>
      <c r="T69" s="555"/>
    </row>
    <row r="70" spans="1:20" ht="15.75" thickBot="1" x14ac:dyDescent="0.3">
      <c r="A70" s="557"/>
      <c r="B70" s="540"/>
      <c r="C70" s="541"/>
      <c r="D70" s="539"/>
      <c r="E70" s="540"/>
      <c r="F70" s="540"/>
      <c r="G70" s="540"/>
      <c r="H70" s="540"/>
      <c r="I70" s="541"/>
      <c r="J70" s="539" t="s">
        <v>368</v>
      </c>
      <c r="K70" s="540"/>
      <c r="L70" s="541"/>
      <c r="M70" s="539"/>
      <c r="N70" s="540"/>
      <c r="O70" s="540"/>
      <c r="P70" s="540"/>
      <c r="Q70" s="541"/>
      <c r="R70" s="539" t="s">
        <v>53</v>
      </c>
      <c r="S70" s="540"/>
      <c r="T70" s="556"/>
    </row>
    <row r="71" spans="1:20" x14ac:dyDescent="0.25">
      <c r="A71" s="518"/>
      <c r="B71" s="519"/>
      <c r="C71" s="519"/>
      <c r="D71" s="519"/>
      <c r="E71" s="519"/>
      <c r="F71" s="519"/>
      <c r="G71" s="519"/>
      <c r="H71" s="519"/>
      <c r="I71" s="519"/>
      <c r="J71" s="519"/>
      <c r="K71" s="519"/>
      <c r="L71" s="519"/>
      <c r="M71" s="519"/>
      <c r="N71" s="519"/>
      <c r="O71" s="519"/>
      <c r="P71" s="519"/>
      <c r="Q71" s="519"/>
      <c r="R71" s="519"/>
      <c r="S71" s="519"/>
      <c r="T71" s="520"/>
    </row>
    <row r="72" spans="1:20" x14ac:dyDescent="0.25">
      <c r="A72" s="489"/>
      <c r="B72" s="490"/>
      <c r="C72" s="490"/>
      <c r="D72" s="490"/>
      <c r="E72" s="490"/>
      <c r="F72" s="490"/>
      <c r="G72" s="490"/>
      <c r="H72" s="490"/>
      <c r="I72" s="490"/>
      <c r="J72" s="490"/>
      <c r="K72" s="490"/>
      <c r="L72" s="490"/>
      <c r="M72" s="490"/>
      <c r="N72" s="490"/>
      <c r="O72" s="490"/>
      <c r="P72" s="490"/>
      <c r="Q72" s="490"/>
      <c r="R72" s="490"/>
      <c r="S72" s="490"/>
      <c r="T72" s="521"/>
    </row>
    <row r="73" spans="1:20" x14ac:dyDescent="0.25">
      <c r="A73" s="489"/>
      <c r="B73" s="490"/>
      <c r="C73" s="490"/>
      <c r="D73" s="490"/>
      <c r="E73" s="490"/>
      <c r="F73" s="490"/>
      <c r="G73" s="490"/>
      <c r="H73" s="490"/>
      <c r="I73" s="490"/>
      <c r="J73" s="490"/>
      <c r="K73" s="490"/>
      <c r="L73" s="490"/>
      <c r="M73" s="490"/>
      <c r="N73" s="490"/>
      <c r="O73" s="490"/>
      <c r="P73" s="490"/>
      <c r="Q73" s="490"/>
      <c r="R73" s="490"/>
      <c r="S73" s="490"/>
      <c r="T73" s="521"/>
    </row>
    <row r="74" spans="1:20" ht="15.75" thickBot="1" x14ac:dyDescent="0.3">
      <c r="A74" s="499"/>
      <c r="B74" s="500"/>
      <c r="C74" s="500"/>
      <c r="D74" s="500"/>
      <c r="E74" s="500"/>
      <c r="F74" s="500"/>
      <c r="G74" s="500"/>
      <c r="H74" s="500"/>
      <c r="I74" s="500"/>
      <c r="J74" s="500"/>
      <c r="K74" s="500"/>
      <c r="L74" s="500"/>
      <c r="M74" s="500"/>
      <c r="N74" s="500"/>
      <c r="O74" s="500"/>
      <c r="P74" s="500"/>
      <c r="Q74" s="500"/>
      <c r="R74" s="500"/>
      <c r="S74" s="500"/>
      <c r="T74" s="501"/>
    </row>
    <row r="75" spans="1:20" ht="16.5" thickTop="1" thickBot="1" x14ac:dyDescent="0.3">
      <c r="A75" s="548" t="s">
        <v>273</v>
      </c>
      <c r="B75" s="549"/>
      <c r="C75" s="549"/>
      <c r="D75" s="549"/>
      <c r="E75" s="549"/>
      <c r="F75" s="549"/>
      <c r="G75" s="549"/>
      <c r="H75" s="549"/>
      <c r="I75" s="549"/>
      <c r="J75" s="549"/>
      <c r="K75" s="549"/>
      <c r="L75" s="549"/>
      <c r="M75" s="549"/>
      <c r="N75" s="549"/>
      <c r="O75" s="549"/>
      <c r="P75" s="549"/>
      <c r="Q75" s="549"/>
      <c r="R75" s="549"/>
      <c r="S75" s="549"/>
      <c r="T75" s="550"/>
    </row>
    <row r="76" spans="1:20" ht="15.75" thickBot="1" x14ac:dyDescent="0.3">
      <c r="A76" s="551" t="s">
        <v>365</v>
      </c>
      <c r="B76" s="552"/>
      <c r="C76" s="552"/>
      <c r="D76" s="552"/>
      <c r="E76" s="552"/>
      <c r="F76" s="552"/>
      <c r="G76" s="552"/>
      <c r="H76" s="552"/>
      <c r="I76" s="552"/>
      <c r="J76" s="552"/>
      <c r="K76" s="552"/>
      <c r="L76" s="552"/>
      <c r="M76" s="552"/>
      <c r="N76" s="552"/>
      <c r="O76" s="552"/>
      <c r="P76" s="552"/>
      <c r="Q76" s="552"/>
      <c r="R76" s="552"/>
      <c r="S76" s="552"/>
      <c r="T76" s="553"/>
    </row>
    <row r="77" spans="1:20" ht="15.75" thickTop="1" x14ac:dyDescent="0.25">
      <c r="A77" s="554" t="s">
        <v>68</v>
      </c>
      <c r="B77" s="537"/>
      <c r="C77" s="538"/>
      <c r="D77" s="536" t="s">
        <v>69</v>
      </c>
      <c r="E77" s="537"/>
      <c r="F77" s="537"/>
      <c r="G77" s="537"/>
      <c r="H77" s="538"/>
      <c r="I77" s="536" t="s">
        <v>70</v>
      </c>
      <c r="J77" s="537"/>
      <c r="K77" s="538"/>
      <c r="L77" s="536" t="s">
        <v>71</v>
      </c>
      <c r="M77" s="537"/>
      <c r="N77" s="537"/>
      <c r="O77" s="537"/>
      <c r="P77" s="538"/>
      <c r="Q77" s="536" t="s">
        <v>72</v>
      </c>
      <c r="R77" s="537"/>
      <c r="S77" s="537"/>
      <c r="T77" s="555"/>
    </row>
    <row r="78" spans="1:20" ht="15.75" thickBot="1" x14ac:dyDescent="0.3">
      <c r="A78" s="557" t="s">
        <v>368</v>
      </c>
      <c r="B78" s="540"/>
      <c r="C78" s="541"/>
      <c r="D78" s="539"/>
      <c r="E78" s="540"/>
      <c r="F78" s="540"/>
      <c r="G78" s="540"/>
      <c r="H78" s="541"/>
      <c r="I78" s="539"/>
      <c r="J78" s="540"/>
      <c r="K78" s="541"/>
      <c r="L78" s="539"/>
      <c r="M78" s="540"/>
      <c r="N78" s="540"/>
      <c r="O78" s="540"/>
      <c r="P78" s="541"/>
      <c r="Q78" s="539"/>
      <c r="R78" s="540"/>
      <c r="S78" s="540"/>
      <c r="T78" s="556"/>
    </row>
    <row r="79" spans="1:20" x14ac:dyDescent="0.25">
      <c r="A79" s="505" t="s">
        <v>350</v>
      </c>
      <c r="B79" s="506" t="s">
        <v>347</v>
      </c>
      <c r="C79" s="506" t="s">
        <v>347</v>
      </c>
      <c r="D79" s="506">
        <v>2</v>
      </c>
      <c r="E79" s="506">
        <v>2</v>
      </c>
      <c r="F79" s="506">
        <v>2</v>
      </c>
      <c r="G79" s="506">
        <v>2</v>
      </c>
      <c r="H79" s="506">
        <v>2</v>
      </c>
      <c r="I79" s="506">
        <v>52</v>
      </c>
      <c r="J79" s="506">
        <v>52</v>
      </c>
      <c r="K79" s="506">
        <v>52</v>
      </c>
      <c r="L79" s="506">
        <v>1485</v>
      </c>
      <c r="M79" s="506"/>
      <c r="N79" s="506"/>
      <c r="O79" s="506"/>
      <c r="P79" s="506"/>
      <c r="Q79" s="506" t="s">
        <v>348</v>
      </c>
      <c r="R79" s="506" t="s">
        <v>348</v>
      </c>
      <c r="S79" s="506" t="s">
        <v>348</v>
      </c>
      <c r="T79" s="507" t="s">
        <v>348</v>
      </c>
    </row>
    <row r="80" spans="1:20" x14ac:dyDescent="0.25">
      <c r="A80" s="508" t="s">
        <v>351</v>
      </c>
      <c r="B80" s="492" t="s">
        <v>349</v>
      </c>
      <c r="C80" s="492" t="s">
        <v>349</v>
      </c>
      <c r="D80" s="492">
        <v>1</v>
      </c>
      <c r="E80" s="492">
        <v>1</v>
      </c>
      <c r="F80" s="492">
        <v>1</v>
      </c>
      <c r="G80" s="492">
        <v>1</v>
      </c>
      <c r="H80" s="492">
        <v>1</v>
      </c>
      <c r="I80" s="492">
        <v>10</v>
      </c>
      <c r="J80" s="492">
        <v>10</v>
      </c>
      <c r="K80" s="492">
        <v>10</v>
      </c>
      <c r="L80" s="492">
        <v>1485</v>
      </c>
      <c r="M80" s="492"/>
      <c r="N80" s="492"/>
      <c r="O80" s="492"/>
      <c r="P80" s="492"/>
      <c r="Q80" s="492"/>
      <c r="R80" s="492"/>
      <c r="S80" s="492"/>
      <c r="T80" s="493"/>
    </row>
    <row r="81" spans="1:20" ht="15.75" thickBot="1" x14ac:dyDescent="0.3">
      <c r="A81" s="499"/>
      <c r="B81" s="500"/>
      <c r="C81" s="500"/>
      <c r="D81" s="500"/>
      <c r="E81" s="500"/>
      <c r="F81" s="500"/>
      <c r="G81" s="500"/>
      <c r="H81" s="500"/>
      <c r="I81" s="500"/>
      <c r="J81" s="500"/>
      <c r="K81" s="500"/>
      <c r="L81" s="500"/>
      <c r="M81" s="500"/>
      <c r="N81" s="500"/>
      <c r="O81" s="500"/>
      <c r="P81" s="500"/>
      <c r="Q81" s="500"/>
      <c r="R81" s="500"/>
      <c r="S81" s="500"/>
      <c r="T81" s="501"/>
    </row>
    <row r="82" spans="1:20" ht="16.5" thickTop="1" thickBot="1" x14ac:dyDescent="0.3">
      <c r="A82" s="502" t="s">
        <v>366</v>
      </c>
      <c r="B82" s="503"/>
      <c r="C82" s="503"/>
      <c r="D82" s="503"/>
      <c r="E82" s="503"/>
      <c r="F82" s="503"/>
      <c r="G82" s="503"/>
      <c r="H82" s="503"/>
      <c r="I82" s="503"/>
      <c r="J82" s="503"/>
      <c r="K82" s="503"/>
      <c r="L82" s="503"/>
      <c r="M82" s="503"/>
      <c r="N82" s="503"/>
      <c r="O82" s="503"/>
      <c r="P82" s="503"/>
      <c r="Q82" s="503"/>
      <c r="R82" s="503"/>
      <c r="S82" s="503"/>
      <c r="T82" s="504"/>
    </row>
    <row r="83" spans="1:20" ht="15.75" thickTop="1" x14ac:dyDescent="0.25">
      <c r="A83" s="497" t="s">
        <v>73</v>
      </c>
      <c r="B83" s="536" t="s">
        <v>74</v>
      </c>
      <c r="C83" s="537"/>
      <c r="D83" s="538"/>
      <c r="E83" s="536" t="s">
        <v>75</v>
      </c>
      <c r="F83" s="537"/>
      <c r="G83" s="538"/>
      <c r="H83" s="536" t="s">
        <v>76</v>
      </c>
      <c r="I83" s="537"/>
      <c r="J83" s="538"/>
      <c r="K83" s="545" t="s">
        <v>77</v>
      </c>
      <c r="L83" s="536" t="s">
        <v>78</v>
      </c>
      <c r="M83" s="537"/>
      <c r="N83" s="537"/>
      <c r="O83" s="538"/>
      <c r="P83" s="536" t="s">
        <v>79</v>
      </c>
      <c r="Q83" s="537"/>
      <c r="R83" s="537"/>
      <c r="S83" s="538"/>
      <c r="T83" s="542" t="s">
        <v>80</v>
      </c>
    </row>
    <row r="84" spans="1:20" ht="40.5" customHeight="1" thickBot="1" x14ac:dyDescent="0.3">
      <c r="A84" s="498"/>
      <c r="B84" s="539"/>
      <c r="C84" s="540"/>
      <c r="D84" s="541"/>
      <c r="E84" s="539"/>
      <c r="F84" s="540"/>
      <c r="G84" s="541"/>
      <c r="H84" s="539"/>
      <c r="I84" s="540"/>
      <c r="J84" s="541"/>
      <c r="K84" s="546"/>
      <c r="L84" s="539"/>
      <c r="M84" s="540"/>
      <c r="N84" s="540"/>
      <c r="O84" s="541"/>
      <c r="P84" s="539"/>
      <c r="Q84" s="540"/>
      <c r="R84" s="540"/>
      <c r="S84" s="541"/>
      <c r="T84" s="543"/>
    </row>
    <row r="85" spans="1:20" s="75" customFormat="1" ht="33" customHeight="1" x14ac:dyDescent="0.25">
      <c r="A85" s="165" t="s">
        <v>355</v>
      </c>
      <c r="B85" s="494">
        <v>0</v>
      </c>
      <c r="C85" s="494">
        <v>2166</v>
      </c>
      <c r="D85" s="494">
        <v>2166</v>
      </c>
      <c r="E85" s="494">
        <v>0</v>
      </c>
      <c r="F85" s="494">
        <v>5</v>
      </c>
      <c r="G85" s="494">
        <v>5</v>
      </c>
      <c r="H85" s="494">
        <v>0</v>
      </c>
      <c r="I85" s="494">
        <v>81</v>
      </c>
      <c r="J85" s="494">
        <v>81</v>
      </c>
      <c r="K85" s="166">
        <v>0</v>
      </c>
      <c r="L85" s="494">
        <v>0</v>
      </c>
      <c r="M85" s="494"/>
      <c r="N85" s="494"/>
      <c r="O85" s="494"/>
      <c r="P85" s="494">
        <v>0</v>
      </c>
      <c r="Q85" s="494"/>
      <c r="R85" s="494"/>
      <c r="S85" s="494"/>
      <c r="T85" s="495" t="s">
        <v>352</v>
      </c>
    </row>
    <row r="86" spans="1:20" s="75" customFormat="1" ht="32.450000000000003" customHeight="1" x14ac:dyDescent="0.25">
      <c r="A86" s="167" t="s">
        <v>353</v>
      </c>
      <c r="B86" s="547">
        <v>0</v>
      </c>
      <c r="C86" s="547">
        <v>120</v>
      </c>
      <c r="D86" s="547">
        <v>120</v>
      </c>
      <c r="E86" s="547">
        <v>0</v>
      </c>
      <c r="F86" s="547">
        <v>3</v>
      </c>
      <c r="G86" s="547">
        <v>3</v>
      </c>
      <c r="H86" s="547">
        <v>0</v>
      </c>
      <c r="I86" s="547">
        <v>394</v>
      </c>
      <c r="J86" s="547">
        <v>394</v>
      </c>
      <c r="K86" s="168">
        <v>0</v>
      </c>
      <c r="L86" s="547">
        <v>0</v>
      </c>
      <c r="M86" s="547"/>
      <c r="N86" s="547"/>
      <c r="O86" s="547"/>
      <c r="P86" s="547">
        <v>0</v>
      </c>
      <c r="Q86" s="547"/>
      <c r="R86" s="547"/>
      <c r="S86" s="547"/>
      <c r="T86" s="496"/>
    </row>
    <row r="87" spans="1:20" s="75" customFormat="1" ht="30.6" customHeight="1" x14ac:dyDescent="0.25">
      <c r="A87" s="167" t="s">
        <v>354</v>
      </c>
      <c r="B87" s="547">
        <v>0</v>
      </c>
      <c r="C87" s="547">
        <v>70</v>
      </c>
      <c r="D87" s="547">
        <v>70</v>
      </c>
      <c r="E87" s="547">
        <v>0</v>
      </c>
      <c r="F87" s="547">
        <v>3</v>
      </c>
      <c r="G87" s="547">
        <v>3</v>
      </c>
      <c r="H87" s="547">
        <v>0</v>
      </c>
      <c r="I87" s="547">
        <v>27</v>
      </c>
      <c r="J87" s="547">
        <v>27</v>
      </c>
      <c r="K87" s="168">
        <v>0</v>
      </c>
      <c r="L87" s="547">
        <v>0</v>
      </c>
      <c r="M87" s="547"/>
      <c r="N87" s="547"/>
      <c r="O87" s="547"/>
      <c r="P87" s="547">
        <v>0</v>
      </c>
      <c r="Q87" s="547"/>
      <c r="R87" s="547"/>
      <c r="S87" s="547"/>
      <c r="T87" s="496"/>
    </row>
    <row r="88" spans="1:20" x14ac:dyDescent="0.25">
      <c r="A88" s="169"/>
      <c r="B88" s="544"/>
      <c r="C88" s="544"/>
      <c r="D88" s="544"/>
      <c r="E88" s="544"/>
      <c r="F88" s="544"/>
      <c r="G88" s="544"/>
      <c r="H88" s="544"/>
      <c r="I88" s="544"/>
      <c r="J88" s="544"/>
      <c r="K88" s="11"/>
      <c r="L88" s="544"/>
      <c r="M88" s="544"/>
      <c r="N88" s="544"/>
      <c r="O88" s="544"/>
      <c r="P88" s="544"/>
      <c r="Q88" s="544"/>
      <c r="R88" s="544"/>
      <c r="S88" s="544"/>
      <c r="T88" s="146"/>
    </row>
    <row r="89" spans="1:20" x14ac:dyDescent="0.25">
      <c r="A89" s="530" t="s">
        <v>81</v>
      </c>
      <c r="B89" s="531"/>
      <c r="C89" s="531"/>
      <c r="D89" s="531"/>
      <c r="E89" s="531"/>
      <c r="F89" s="531"/>
      <c r="G89" s="531"/>
      <c r="H89" s="531"/>
      <c r="I89" s="531"/>
      <c r="J89" s="531"/>
      <c r="K89" s="531"/>
      <c r="L89" s="531"/>
      <c r="M89" s="531"/>
      <c r="N89" s="531"/>
      <c r="O89" s="531"/>
      <c r="P89" s="531"/>
      <c r="Q89" s="531"/>
      <c r="R89" s="531"/>
      <c r="S89" s="531"/>
      <c r="T89" s="532"/>
    </row>
    <row r="90" spans="1:20" ht="15.75" thickBot="1" x14ac:dyDescent="0.3">
      <c r="A90" s="533" t="s">
        <v>82</v>
      </c>
      <c r="B90" s="534"/>
      <c r="C90" s="534"/>
      <c r="D90" s="534"/>
      <c r="E90" s="534"/>
      <c r="F90" s="534"/>
      <c r="G90" s="534"/>
      <c r="H90" s="534"/>
      <c r="I90" s="534"/>
      <c r="J90" s="534"/>
      <c r="K90" s="534"/>
      <c r="L90" s="534"/>
      <c r="M90" s="534"/>
      <c r="N90" s="534"/>
      <c r="O90" s="534"/>
      <c r="P90" s="534"/>
      <c r="Q90" s="534"/>
      <c r="R90" s="534"/>
      <c r="S90" s="534"/>
      <c r="T90" s="535"/>
    </row>
    <row r="91" spans="1:20" ht="16.5" thickTop="1" thickBot="1" x14ac:dyDescent="0.3">
      <c r="A91" s="502" t="s">
        <v>270</v>
      </c>
      <c r="B91" s="503"/>
      <c r="C91" s="503"/>
      <c r="D91" s="503"/>
      <c r="E91" s="503"/>
      <c r="F91" s="503"/>
      <c r="G91" s="503"/>
      <c r="H91" s="503"/>
      <c r="I91" s="503"/>
      <c r="J91" s="503"/>
      <c r="K91" s="503"/>
      <c r="L91" s="503"/>
      <c r="M91" s="503"/>
      <c r="N91" s="503"/>
      <c r="O91" s="503"/>
      <c r="P91" s="503"/>
      <c r="Q91" s="503"/>
      <c r="R91" s="503"/>
      <c r="S91" s="503"/>
      <c r="T91" s="504"/>
    </row>
    <row r="92" spans="1:20" ht="16.5" thickTop="1" thickBot="1" x14ac:dyDescent="0.3">
      <c r="A92" s="525" t="s">
        <v>367</v>
      </c>
      <c r="B92" s="526"/>
      <c r="C92" s="526"/>
      <c r="D92" s="526"/>
      <c r="E92" s="526"/>
      <c r="F92" s="527"/>
      <c r="G92" s="528" t="s">
        <v>69</v>
      </c>
      <c r="H92" s="526"/>
      <c r="I92" s="526"/>
      <c r="J92" s="526"/>
      <c r="K92" s="526"/>
      <c r="L92" s="526"/>
      <c r="M92" s="527"/>
      <c r="N92" s="528" t="s">
        <v>83</v>
      </c>
      <c r="O92" s="526"/>
      <c r="P92" s="526"/>
      <c r="Q92" s="526"/>
      <c r="R92" s="526"/>
      <c r="S92" s="526"/>
      <c r="T92" s="529"/>
    </row>
    <row r="93" spans="1:20" ht="15.75" thickBot="1" x14ac:dyDescent="0.3">
      <c r="A93" s="522"/>
      <c r="B93" s="523"/>
      <c r="C93" s="523"/>
      <c r="D93" s="523"/>
      <c r="E93" s="523"/>
      <c r="F93" s="523"/>
      <c r="G93" s="523"/>
      <c r="H93" s="523"/>
      <c r="I93" s="523"/>
      <c r="J93" s="523"/>
      <c r="K93" s="523"/>
      <c r="L93" s="523"/>
      <c r="M93" s="523"/>
      <c r="N93" s="523"/>
      <c r="O93" s="523"/>
      <c r="P93" s="523"/>
      <c r="Q93" s="523"/>
      <c r="R93" s="523"/>
      <c r="S93" s="523"/>
      <c r="T93" s="524"/>
    </row>
    <row r="94" spans="1:20" ht="16.5" thickTop="1" thickBot="1" x14ac:dyDescent="0.3">
      <c r="A94" s="502" t="s">
        <v>271</v>
      </c>
      <c r="B94" s="503"/>
      <c r="C94" s="503"/>
      <c r="D94" s="503"/>
      <c r="E94" s="503"/>
      <c r="F94" s="503"/>
      <c r="G94" s="503"/>
      <c r="H94" s="503"/>
      <c r="I94" s="503"/>
      <c r="J94" s="503"/>
      <c r="K94" s="503"/>
      <c r="L94" s="503"/>
      <c r="M94" s="503"/>
      <c r="N94" s="503"/>
      <c r="O94" s="503"/>
      <c r="P94" s="503"/>
      <c r="Q94" s="503"/>
      <c r="R94" s="503"/>
      <c r="S94" s="503"/>
      <c r="T94" s="504"/>
    </row>
    <row r="95" spans="1:20" ht="16.5" thickTop="1" thickBot="1" x14ac:dyDescent="0.3">
      <c r="A95" s="525" t="s">
        <v>84</v>
      </c>
      <c r="B95" s="526"/>
      <c r="C95" s="526"/>
      <c r="D95" s="526"/>
      <c r="E95" s="526"/>
      <c r="F95" s="527"/>
      <c r="G95" s="528" t="s">
        <v>85</v>
      </c>
      <c r="H95" s="526"/>
      <c r="I95" s="526"/>
      <c r="J95" s="526"/>
      <c r="K95" s="526"/>
      <c r="L95" s="526"/>
      <c r="M95" s="527"/>
      <c r="N95" s="528" t="s">
        <v>86</v>
      </c>
      <c r="O95" s="526"/>
      <c r="P95" s="526"/>
      <c r="Q95" s="526"/>
      <c r="R95" s="526"/>
      <c r="S95" s="526"/>
      <c r="T95" s="529"/>
    </row>
    <row r="96" spans="1:20" x14ac:dyDescent="0.25">
      <c r="A96" s="518"/>
      <c r="B96" s="519"/>
      <c r="C96" s="519"/>
      <c r="D96" s="519"/>
      <c r="E96" s="519"/>
      <c r="F96" s="519"/>
      <c r="G96" s="519"/>
      <c r="H96" s="519"/>
      <c r="I96" s="519"/>
      <c r="J96" s="519"/>
      <c r="K96" s="519"/>
      <c r="L96" s="519"/>
      <c r="M96" s="519"/>
      <c r="N96" s="519"/>
      <c r="O96" s="519"/>
      <c r="P96" s="519"/>
      <c r="Q96" s="519"/>
      <c r="R96" s="519"/>
      <c r="S96" s="519"/>
      <c r="T96" s="520"/>
    </row>
    <row r="97" spans="1:20" x14ac:dyDescent="0.25">
      <c r="A97" s="489"/>
      <c r="B97" s="490"/>
      <c r="C97" s="490"/>
      <c r="D97" s="490"/>
      <c r="E97" s="490"/>
      <c r="F97" s="490"/>
      <c r="G97" s="490"/>
      <c r="H97" s="490"/>
      <c r="I97" s="490"/>
      <c r="J97" s="490"/>
      <c r="K97" s="490"/>
      <c r="L97" s="490"/>
      <c r="M97" s="490"/>
      <c r="N97" s="490"/>
      <c r="O97" s="490"/>
      <c r="P97" s="490"/>
      <c r="Q97" s="490"/>
      <c r="R97" s="490"/>
      <c r="S97" s="490"/>
      <c r="T97" s="521"/>
    </row>
    <row r="98" spans="1:20" ht="15.75" thickBot="1" x14ac:dyDescent="0.3">
      <c r="A98" s="499"/>
      <c r="B98" s="500"/>
      <c r="C98" s="500"/>
      <c r="D98" s="500"/>
      <c r="E98" s="500"/>
      <c r="F98" s="500"/>
      <c r="G98" s="500"/>
      <c r="H98" s="500"/>
      <c r="I98" s="500"/>
      <c r="J98" s="500"/>
      <c r="K98" s="500"/>
      <c r="L98" s="500"/>
      <c r="M98" s="500"/>
      <c r="N98" s="500"/>
      <c r="O98" s="500"/>
      <c r="P98" s="500"/>
      <c r="Q98" s="500"/>
      <c r="R98" s="500"/>
      <c r="S98" s="500"/>
      <c r="T98" s="501"/>
    </row>
    <row r="99" spans="1:20" ht="16.5" thickTop="1" thickBot="1" x14ac:dyDescent="0.3">
      <c r="A99" s="502" t="s">
        <v>272</v>
      </c>
      <c r="B99" s="503"/>
      <c r="C99" s="503"/>
      <c r="D99" s="503"/>
      <c r="E99" s="503"/>
      <c r="F99" s="503"/>
      <c r="G99" s="503"/>
      <c r="H99" s="503"/>
      <c r="I99" s="503"/>
      <c r="J99" s="503"/>
      <c r="K99" s="503"/>
      <c r="L99" s="503"/>
      <c r="M99" s="503"/>
      <c r="N99" s="503"/>
      <c r="O99" s="503"/>
      <c r="P99" s="503"/>
      <c r="Q99" s="503"/>
      <c r="R99" s="503"/>
      <c r="S99" s="503"/>
      <c r="T99" s="504"/>
    </row>
    <row r="100" spans="1:20" s="22" customFormat="1" ht="15.75" thickTop="1" x14ac:dyDescent="0.25">
      <c r="A100" s="170"/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2"/>
    </row>
    <row r="101" spans="1:20" s="22" customFormat="1" x14ac:dyDescent="0.25">
      <c r="A101" s="173"/>
      <c r="B101" s="174"/>
      <c r="C101" s="174"/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174"/>
      <c r="T101" s="175"/>
    </row>
    <row r="102" spans="1:20" s="22" customFormat="1" ht="15.75" thickBot="1" x14ac:dyDescent="0.3">
      <c r="A102" s="515"/>
      <c r="B102" s="516"/>
      <c r="C102" s="516"/>
      <c r="D102" s="516"/>
      <c r="E102" s="516"/>
      <c r="F102" s="516"/>
      <c r="G102" s="516"/>
      <c r="H102" s="516"/>
      <c r="I102" s="516"/>
      <c r="J102" s="516"/>
      <c r="K102" s="516"/>
      <c r="L102" s="516"/>
      <c r="M102" s="516"/>
      <c r="N102" s="516"/>
      <c r="O102" s="516"/>
      <c r="P102" s="516"/>
      <c r="Q102" s="516"/>
      <c r="R102" s="516"/>
      <c r="S102" s="516"/>
      <c r="T102" s="517"/>
    </row>
    <row r="103" spans="1:20" ht="15.75" thickTop="1" x14ac:dyDescent="0.25"/>
  </sheetData>
  <mergeCells count="389">
    <mergeCell ref="A1:T1"/>
    <mergeCell ref="A2:T2"/>
    <mergeCell ref="A3:T3"/>
    <mergeCell ref="A4:C4"/>
    <mergeCell ref="D4:I4"/>
    <mergeCell ref="J4:L4"/>
    <mergeCell ref="M4:Q4"/>
    <mergeCell ref="R4:T4"/>
    <mergeCell ref="A8:C8"/>
    <mergeCell ref="D8:I8"/>
    <mergeCell ref="J8:L8"/>
    <mergeCell ref="M8:Q8"/>
    <mergeCell ref="R8:T8"/>
    <mergeCell ref="A24:B24"/>
    <mergeCell ref="C24:F24"/>
    <mergeCell ref="G24:J24"/>
    <mergeCell ref="K24:M24"/>
    <mergeCell ref="A5:C5"/>
    <mergeCell ref="D5:I5"/>
    <mergeCell ref="J5:L5"/>
    <mergeCell ref="M5:Q5"/>
    <mergeCell ref="R5:T5"/>
    <mergeCell ref="A6:C6"/>
    <mergeCell ref="D6:I6"/>
    <mergeCell ref="J6:L6"/>
    <mergeCell ref="M6:Q6"/>
    <mergeCell ref="R6:T6"/>
    <mergeCell ref="A7:C7"/>
    <mergeCell ref="D7:I7"/>
    <mergeCell ref="J7:L7"/>
    <mergeCell ref="M7:Q7"/>
    <mergeCell ref="R7:T7"/>
    <mergeCell ref="A9:T9"/>
    <mergeCell ref="A10:B11"/>
    <mergeCell ref="C10:F11"/>
    <mergeCell ref="G10:J11"/>
    <mergeCell ref="K10:M11"/>
    <mergeCell ref="N10:R11"/>
    <mergeCell ref="S10:T10"/>
    <mergeCell ref="S11:T11"/>
    <mergeCell ref="A23:B23"/>
    <mergeCell ref="C23:F23"/>
    <mergeCell ref="G23:J23"/>
    <mergeCell ref="K23:M23"/>
    <mergeCell ref="N23:R23"/>
    <mergeCell ref="S23:T23"/>
    <mergeCell ref="A13:B13"/>
    <mergeCell ref="C13:F13"/>
    <mergeCell ref="G13:J13"/>
    <mergeCell ref="K13:M13"/>
    <mergeCell ref="N13:R13"/>
    <mergeCell ref="S13:T13"/>
    <mergeCell ref="A14:B14"/>
    <mergeCell ref="C14:F14"/>
    <mergeCell ref="G14:J14"/>
    <mergeCell ref="K14:M14"/>
    <mergeCell ref="N14:R14"/>
    <mergeCell ref="S14:T14"/>
    <mergeCell ref="A15:B15"/>
    <mergeCell ref="C15:F15"/>
    <mergeCell ref="G15:J15"/>
    <mergeCell ref="A40:B40"/>
    <mergeCell ref="C40:F40"/>
    <mergeCell ref="G40:J40"/>
    <mergeCell ref="K40:M40"/>
    <mergeCell ref="N40:R40"/>
    <mergeCell ref="S40:T40"/>
    <mergeCell ref="A36:T36"/>
    <mergeCell ref="A37:T37"/>
    <mergeCell ref="A38:B39"/>
    <mergeCell ref="C38:F39"/>
    <mergeCell ref="G38:J39"/>
    <mergeCell ref="K38:M39"/>
    <mergeCell ref="N38:R39"/>
    <mergeCell ref="S38:T38"/>
    <mergeCell ref="S39:T39"/>
    <mergeCell ref="A42:B42"/>
    <mergeCell ref="C42:F42"/>
    <mergeCell ref="G42:J42"/>
    <mergeCell ref="K42:M42"/>
    <mergeCell ref="N42:R42"/>
    <mergeCell ref="S42:T42"/>
    <mergeCell ref="A41:B41"/>
    <mergeCell ref="C41:F41"/>
    <mergeCell ref="G41:J41"/>
    <mergeCell ref="K41:M41"/>
    <mergeCell ref="N41:R41"/>
    <mergeCell ref="S41:T41"/>
    <mergeCell ref="A46:E46"/>
    <mergeCell ref="F46:J46"/>
    <mergeCell ref="K46:N46"/>
    <mergeCell ref="O46:T46"/>
    <mergeCell ref="A47:E47"/>
    <mergeCell ref="F47:J47"/>
    <mergeCell ref="K47:N47"/>
    <mergeCell ref="O47:T47"/>
    <mergeCell ref="A43:T43"/>
    <mergeCell ref="A44:T44"/>
    <mergeCell ref="A45:E45"/>
    <mergeCell ref="F45:J45"/>
    <mergeCell ref="K45:N45"/>
    <mergeCell ref="O45:T45"/>
    <mergeCell ref="A51:C51"/>
    <mergeCell ref="D51:I52"/>
    <mergeCell ref="J51:L51"/>
    <mergeCell ref="M51:Q51"/>
    <mergeCell ref="R51:T52"/>
    <mergeCell ref="A52:C52"/>
    <mergeCell ref="J52:L52"/>
    <mergeCell ref="M52:Q52"/>
    <mergeCell ref="A48:E48"/>
    <mergeCell ref="F48:J48"/>
    <mergeCell ref="K48:N48"/>
    <mergeCell ref="O48:T48"/>
    <mergeCell ref="A49:T49"/>
    <mergeCell ref="A50:T50"/>
    <mergeCell ref="A53:C53"/>
    <mergeCell ref="D53:I53"/>
    <mergeCell ref="J53:L53"/>
    <mergeCell ref="M53:Q53"/>
    <mergeCell ref="R53:T53"/>
    <mergeCell ref="A56:C56"/>
    <mergeCell ref="D56:I56"/>
    <mergeCell ref="J56:L56"/>
    <mergeCell ref="M56:Q56"/>
    <mergeCell ref="R56:T56"/>
    <mergeCell ref="A54:C54"/>
    <mergeCell ref="D54:I54"/>
    <mergeCell ref="J54:L54"/>
    <mergeCell ref="M54:Q54"/>
    <mergeCell ref="R54:T54"/>
    <mergeCell ref="A55:C55"/>
    <mergeCell ref="D55:I55"/>
    <mergeCell ref="J55:L55"/>
    <mergeCell ref="M55:Q55"/>
    <mergeCell ref="R55:T55"/>
    <mergeCell ref="A60:T60"/>
    <mergeCell ref="A61:C63"/>
    <mergeCell ref="D61:I63"/>
    <mergeCell ref="J61:L63"/>
    <mergeCell ref="R61:T63"/>
    <mergeCell ref="A58:C58"/>
    <mergeCell ref="D58:I58"/>
    <mergeCell ref="J58:L58"/>
    <mergeCell ref="M58:Q58"/>
    <mergeCell ref="R58:T58"/>
    <mergeCell ref="A59:T59"/>
    <mergeCell ref="M61:Q63"/>
    <mergeCell ref="A64:C64"/>
    <mergeCell ref="D64:I64"/>
    <mergeCell ref="J64:L64"/>
    <mergeCell ref="M64:Q64"/>
    <mergeCell ref="R64:T64"/>
    <mergeCell ref="A65:C65"/>
    <mergeCell ref="D65:I65"/>
    <mergeCell ref="J65:L65"/>
    <mergeCell ref="M65:Q65"/>
    <mergeCell ref="R65:T65"/>
    <mergeCell ref="A68:T68"/>
    <mergeCell ref="A69:C70"/>
    <mergeCell ref="D69:I70"/>
    <mergeCell ref="J69:L69"/>
    <mergeCell ref="M69:Q70"/>
    <mergeCell ref="R69:T69"/>
    <mergeCell ref="J70:L70"/>
    <mergeCell ref="R70:T70"/>
    <mergeCell ref="A66:C66"/>
    <mergeCell ref="D66:I66"/>
    <mergeCell ref="J66:L66"/>
    <mergeCell ref="M66:Q66"/>
    <mergeCell ref="R66:T66"/>
    <mergeCell ref="A67:T67"/>
    <mergeCell ref="A73:C73"/>
    <mergeCell ref="D73:I73"/>
    <mergeCell ref="J73:L73"/>
    <mergeCell ref="M73:Q73"/>
    <mergeCell ref="R73:T73"/>
    <mergeCell ref="A74:T74"/>
    <mergeCell ref="A71:C71"/>
    <mergeCell ref="D71:I71"/>
    <mergeCell ref="J71:L71"/>
    <mergeCell ref="M71:Q71"/>
    <mergeCell ref="R71:T71"/>
    <mergeCell ref="A72:C72"/>
    <mergeCell ref="D72:I72"/>
    <mergeCell ref="J72:L72"/>
    <mergeCell ref="M72:Q72"/>
    <mergeCell ref="R72:T72"/>
    <mergeCell ref="D80:H80"/>
    <mergeCell ref="I80:K80"/>
    <mergeCell ref="L80:P80"/>
    <mergeCell ref="Q80:T80"/>
    <mergeCell ref="A75:T75"/>
    <mergeCell ref="A76:T76"/>
    <mergeCell ref="A77:C77"/>
    <mergeCell ref="D77:H78"/>
    <mergeCell ref="I77:K78"/>
    <mergeCell ref="L77:P78"/>
    <mergeCell ref="Q77:T78"/>
    <mergeCell ref="A78:C78"/>
    <mergeCell ref="G92:M92"/>
    <mergeCell ref="N92:T92"/>
    <mergeCell ref="P83:S84"/>
    <mergeCell ref="T83:T84"/>
    <mergeCell ref="B88:D88"/>
    <mergeCell ref="E88:G88"/>
    <mergeCell ref="H88:J88"/>
    <mergeCell ref="L88:O88"/>
    <mergeCell ref="P88:S88"/>
    <mergeCell ref="B83:D84"/>
    <mergeCell ref="E83:G84"/>
    <mergeCell ref="H83:J84"/>
    <mergeCell ref="K83:K84"/>
    <mergeCell ref="L83:O84"/>
    <mergeCell ref="B86:D86"/>
    <mergeCell ref="E86:G86"/>
    <mergeCell ref="H86:J86"/>
    <mergeCell ref="L86:O86"/>
    <mergeCell ref="P86:S86"/>
    <mergeCell ref="B87:D87"/>
    <mergeCell ref="E87:G87"/>
    <mergeCell ref="H87:J87"/>
    <mergeCell ref="L87:O87"/>
    <mergeCell ref="P87:S87"/>
    <mergeCell ref="N26:R26"/>
    <mergeCell ref="S26:T26"/>
    <mergeCell ref="A98:F98"/>
    <mergeCell ref="G98:M98"/>
    <mergeCell ref="N98:T98"/>
    <mergeCell ref="A99:T99"/>
    <mergeCell ref="A102:T102"/>
    <mergeCell ref="A96:F96"/>
    <mergeCell ref="G96:M96"/>
    <mergeCell ref="N96:T96"/>
    <mergeCell ref="A97:F97"/>
    <mergeCell ref="G97:M97"/>
    <mergeCell ref="N97:T97"/>
    <mergeCell ref="A93:F93"/>
    <mergeCell ref="G93:M93"/>
    <mergeCell ref="N93:T93"/>
    <mergeCell ref="A94:T94"/>
    <mergeCell ref="A95:F95"/>
    <mergeCell ref="G95:M95"/>
    <mergeCell ref="N95:T95"/>
    <mergeCell ref="A89:T89"/>
    <mergeCell ref="A90:T90"/>
    <mergeCell ref="A91:T91"/>
    <mergeCell ref="A92:F92"/>
    <mergeCell ref="A27:B27"/>
    <mergeCell ref="C27:F27"/>
    <mergeCell ref="G27:J27"/>
    <mergeCell ref="K27:M27"/>
    <mergeCell ref="N27:R27"/>
    <mergeCell ref="S27:T27"/>
    <mergeCell ref="A12:B12"/>
    <mergeCell ref="C12:F12"/>
    <mergeCell ref="G12:J12"/>
    <mergeCell ref="K12:M12"/>
    <mergeCell ref="N12:R12"/>
    <mergeCell ref="S12:T12"/>
    <mergeCell ref="N24:R24"/>
    <mergeCell ref="S24:T24"/>
    <mergeCell ref="A25:B25"/>
    <mergeCell ref="C25:F25"/>
    <mergeCell ref="G25:J25"/>
    <mergeCell ref="K25:M25"/>
    <mergeCell ref="N25:R25"/>
    <mergeCell ref="S25:T25"/>
    <mergeCell ref="A26:B26"/>
    <mergeCell ref="C26:F26"/>
    <mergeCell ref="G26:J26"/>
    <mergeCell ref="K26:M26"/>
    <mergeCell ref="K15:M15"/>
    <mergeCell ref="N15:R15"/>
    <mergeCell ref="S15:T15"/>
    <mergeCell ref="A16:B16"/>
    <mergeCell ref="C16:F16"/>
    <mergeCell ref="G16:J16"/>
    <mergeCell ref="K16:M16"/>
    <mergeCell ref="N16:R16"/>
    <mergeCell ref="S16:T16"/>
    <mergeCell ref="A17:B17"/>
    <mergeCell ref="C17:F17"/>
    <mergeCell ref="G17:J17"/>
    <mergeCell ref="K17:M17"/>
    <mergeCell ref="N17:R17"/>
    <mergeCell ref="S17:T17"/>
    <mergeCell ref="A18:B18"/>
    <mergeCell ref="C18:F18"/>
    <mergeCell ref="G18:J18"/>
    <mergeCell ref="K18:M18"/>
    <mergeCell ref="N18:R18"/>
    <mergeCell ref="S18:T18"/>
    <mergeCell ref="A19:B19"/>
    <mergeCell ref="C19:F19"/>
    <mergeCell ref="G19:J19"/>
    <mergeCell ref="K19:M19"/>
    <mergeCell ref="N19:R19"/>
    <mergeCell ref="S19:T19"/>
    <mergeCell ref="A20:B20"/>
    <mergeCell ref="C20:F20"/>
    <mergeCell ref="G20:J20"/>
    <mergeCell ref="K20:M20"/>
    <mergeCell ref="N20:R20"/>
    <mergeCell ref="S20:T20"/>
    <mergeCell ref="A21:B21"/>
    <mergeCell ref="C21:F21"/>
    <mergeCell ref="G21:J21"/>
    <mergeCell ref="K21:M21"/>
    <mergeCell ref="N21:R21"/>
    <mergeCell ref="S21:T21"/>
    <mergeCell ref="A22:B22"/>
    <mergeCell ref="C22:F22"/>
    <mergeCell ref="G22:J22"/>
    <mergeCell ref="K22:M22"/>
    <mergeCell ref="N22:R22"/>
    <mergeCell ref="S22:T22"/>
    <mergeCell ref="A28:B28"/>
    <mergeCell ref="C28:F28"/>
    <mergeCell ref="G28:J28"/>
    <mergeCell ref="K28:M28"/>
    <mergeCell ref="N28:R28"/>
    <mergeCell ref="S28:T28"/>
    <mergeCell ref="A29:B29"/>
    <mergeCell ref="C29:F29"/>
    <mergeCell ref="G29:J29"/>
    <mergeCell ref="K29:M29"/>
    <mergeCell ref="N29:R29"/>
    <mergeCell ref="S29:T29"/>
    <mergeCell ref="A30:B30"/>
    <mergeCell ref="C30:F30"/>
    <mergeCell ref="G30:J30"/>
    <mergeCell ref="K30:M30"/>
    <mergeCell ref="N30:R30"/>
    <mergeCell ref="S30:T30"/>
    <mergeCell ref="A31:B31"/>
    <mergeCell ref="C31:F31"/>
    <mergeCell ref="G31:J31"/>
    <mergeCell ref="K31:M31"/>
    <mergeCell ref="N31:R31"/>
    <mergeCell ref="S31:T31"/>
    <mergeCell ref="A32:B32"/>
    <mergeCell ref="C32:F32"/>
    <mergeCell ref="G32:J32"/>
    <mergeCell ref="K32:M32"/>
    <mergeCell ref="N32:R32"/>
    <mergeCell ref="S32:T32"/>
    <mergeCell ref="A33:B33"/>
    <mergeCell ref="C33:F33"/>
    <mergeCell ref="G33:J33"/>
    <mergeCell ref="K33:M33"/>
    <mergeCell ref="N33:R33"/>
    <mergeCell ref="S33:T33"/>
    <mergeCell ref="A34:B34"/>
    <mergeCell ref="C34:F34"/>
    <mergeCell ref="G34:J34"/>
    <mergeCell ref="K34:M34"/>
    <mergeCell ref="N34:R34"/>
    <mergeCell ref="S34:T34"/>
    <mergeCell ref="A35:B35"/>
    <mergeCell ref="C35:F35"/>
    <mergeCell ref="G35:J35"/>
    <mergeCell ref="K35:M35"/>
    <mergeCell ref="N35:R35"/>
    <mergeCell ref="S35:T35"/>
    <mergeCell ref="A57:C57"/>
    <mergeCell ref="D57:I57"/>
    <mergeCell ref="J57:L57"/>
    <mergeCell ref="M57:Q57"/>
    <mergeCell ref="R57:T57"/>
    <mergeCell ref="B85:D85"/>
    <mergeCell ref="E85:G85"/>
    <mergeCell ref="H85:J85"/>
    <mergeCell ref="L85:O85"/>
    <mergeCell ref="P85:S85"/>
    <mergeCell ref="T85:T87"/>
    <mergeCell ref="A83:A84"/>
    <mergeCell ref="A81:C81"/>
    <mergeCell ref="D81:H81"/>
    <mergeCell ref="I81:K81"/>
    <mergeCell ref="L81:P81"/>
    <mergeCell ref="Q81:T81"/>
    <mergeCell ref="A82:T82"/>
    <mergeCell ref="A79:C79"/>
    <mergeCell ref="D79:H79"/>
    <mergeCell ref="I79:K79"/>
    <mergeCell ref="L79:P79"/>
    <mergeCell ref="Q79:T79"/>
    <mergeCell ref="A80:C80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zoomScale="102" zoomScaleNormal="102" workbookViewId="0">
      <selection activeCell="K10" sqref="K10"/>
    </sheetView>
  </sheetViews>
  <sheetFormatPr defaultColWidth="8.7109375" defaultRowHeight="15" x14ac:dyDescent="0.25"/>
  <cols>
    <col min="1" max="1" width="7.42578125" customWidth="1"/>
    <col min="2" max="2" width="85.7109375" customWidth="1"/>
    <col min="3" max="7" width="14.28515625" customWidth="1"/>
  </cols>
  <sheetData>
    <row r="1" spans="1:7" ht="15.75" customHeight="1" thickBot="1" x14ac:dyDescent="0.3">
      <c r="A1" s="597" t="s">
        <v>286</v>
      </c>
      <c r="B1" s="598"/>
      <c r="C1" s="598"/>
      <c r="D1" s="598"/>
      <c r="E1" s="598"/>
      <c r="F1" s="598"/>
      <c r="G1" s="599"/>
    </row>
    <row r="2" spans="1:7" ht="15.75" customHeight="1" thickBot="1" x14ac:dyDescent="0.3">
      <c r="A2" s="600"/>
      <c r="B2" s="601"/>
      <c r="C2" s="604" t="s">
        <v>87</v>
      </c>
      <c r="D2" s="605"/>
      <c r="E2" s="605"/>
      <c r="F2" s="605"/>
      <c r="G2" s="606"/>
    </row>
    <row r="3" spans="1:7" ht="15.75" thickBot="1" x14ac:dyDescent="0.3">
      <c r="A3" s="602"/>
      <c r="B3" s="603"/>
      <c r="C3" s="92" t="s">
        <v>238</v>
      </c>
      <c r="D3" s="92" t="s">
        <v>239</v>
      </c>
      <c r="E3" s="92" t="s">
        <v>240</v>
      </c>
      <c r="F3" s="92" t="s">
        <v>241</v>
      </c>
      <c r="G3" s="92" t="s">
        <v>242</v>
      </c>
    </row>
    <row r="4" spans="1:7" ht="15.75" thickBot="1" x14ac:dyDescent="0.3">
      <c r="A4" s="23" t="s">
        <v>88</v>
      </c>
      <c r="B4" s="24" t="s">
        <v>92</v>
      </c>
      <c r="C4" s="25">
        <v>100000</v>
      </c>
      <c r="D4" s="25">
        <f>+D5+D11+D16+D22+D25+D28+D29</f>
        <v>0</v>
      </c>
      <c r="E4" s="25">
        <f>+E5+E11+E16+E22+E25+E28+E29</f>
        <v>0</v>
      </c>
      <c r="F4" s="25">
        <f>+F5+F11+F16+F22+F25+F28+F29</f>
        <v>0</v>
      </c>
      <c r="G4" s="25">
        <f>+G5+G11+G16+G22+G25+G28+G29</f>
        <v>0</v>
      </c>
    </row>
    <row r="5" spans="1:7" ht="15.75" thickBot="1" x14ac:dyDescent="0.3">
      <c r="A5" s="26" t="s">
        <v>93</v>
      </c>
      <c r="B5" s="27" t="s">
        <v>209</v>
      </c>
      <c r="C5" s="28">
        <f>SUM(C6:C10)</f>
        <v>100000</v>
      </c>
      <c r="D5" s="28">
        <f t="shared" ref="D5:G5" si="0">SUM(D6:D10)</f>
        <v>0</v>
      </c>
      <c r="E5" s="28">
        <f t="shared" si="0"/>
        <v>0</v>
      </c>
      <c r="F5" s="28">
        <f t="shared" si="0"/>
        <v>0</v>
      </c>
      <c r="G5" s="28">
        <f t="shared" si="0"/>
        <v>0</v>
      </c>
    </row>
    <row r="6" spans="1:7" x14ac:dyDescent="0.25">
      <c r="A6" s="31" t="s">
        <v>94</v>
      </c>
      <c r="B6" s="32" t="s">
        <v>210</v>
      </c>
      <c r="C6" s="33">
        <v>50000</v>
      </c>
      <c r="D6" s="33"/>
      <c r="E6" s="33"/>
      <c r="F6" s="33"/>
      <c r="G6" s="33"/>
    </row>
    <row r="7" spans="1:7" x14ac:dyDescent="0.25">
      <c r="A7" s="31" t="s">
        <v>96</v>
      </c>
      <c r="B7" s="32" t="s">
        <v>211</v>
      </c>
      <c r="C7" s="33"/>
      <c r="D7" s="33"/>
      <c r="E7" s="33"/>
      <c r="F7" s="33"/>
      <c r="G7" s="33"/>
    </row>
    <row r="8" spans="1:7" x14ac:dyDescent="0.25">
      <c r="A8" s="31" t="s">
        <v>276</v>
      </c>
      <c r="B8" s="32" t="s">
        <v>214</v>
      </c>
      <c r="C8" s="33">
        <v>50000</v>
      </c>
      <c r="D8" s="33"/>
      <c r="E8" s="34"/>
      <c r="F8" s="34"/>
      <c r="G8" s="34"/>
    </row>
    <row r="9" spans="1:7" x14ac:dyDescent="0.25">
      <c r="A9" s="31" t="s">
        <v>277</v>
      </c>
      <c r="B9" s="32" t="s">
        <v>215</v>
      </c>
      <c r="C9" s="33"/>
      <c r="D9" s="33"/>
      <c r="E9" s="34"/>
      <c r="F9" s="34"/>
      <c r="G9" s="34"/>
    </row>
    <row r="10" spans="1:7" ht="15.75" thickBot="1" x14ac:dyDescent="0.3">
      <c r="A10" s="31" t="s">
        <v>278</v>
      </c>
      <c r="B10" s="32" t="s">
        <v>95</v>
      </c>
      <c r="C10" s="33"/>
      <c r="D10" s="33"/>
      <c r="E10" s="33"/>
      <c r="F10" s="33"/>
      <c r="G10" s="33"/>
    </row>
    <row r="11" spans="1:7" ht="15.75" thickBot="1" x14ac:dyDescent="0.3">
      <c r="A11" s="37" t="s">
        <v>97</v>
      </c>
      <c r="B11" s="38" t="s">
        <v>98</v>
      </c>
      <c r="C11" s="39">
        <f>SUM(C12:C15)</f>
        <v>0</v>
      </c>
      <c r="D11" s="39">
        <f>SUM(D12:D15)</f>
        <v>0</v>
      </c>
      <c r="E11" s="39">
        <f>SUM(E12:E15)</f>
        <v>0</v>
      </c>
      <c r="F11" s="39">
        <f>SUM(F12:F15)</f>
        <v>0</v>
      </c>
      <c r="G11" s="39">
        <f>SUM(G12:G15)</f>
        <v>0</v>
      </c>
    </row>
    <row r="12" spans="1:7" x14ac:dyDescent="0.25">
      <c r="A12" s="40" t="s">
        <v>99</v>
      </c>
      <c r="B12" s="41" t="s">
        <v>212</v>
      </c>
      <c r="C12" s="42"/>
      <c r="D12" s="42"/>
      <c r="E12" s="42"/>
      <c r="F12" s="42"/>
      <c r="G12" s="42"/>
    </row>
    <row r="13" spans="1:7" x14ac:dyDescent="0.25">
      <c r="A13" s="43" t="s">
        <v>100</v>
      </c>
      <c r="B13" s="32" t="s">
        <v>101</v>
      </c>
      <c r="C13" s="33"/>
      <c r="D13" s="33"/>
      <c r="E13" s="33"/>
      <c r="F13" s="33"/>
      <c r="G13" s="33"/>
    </row>
    <row r="14" spans="1:7" x14ac:dyDescent="0.25">
      <c r="A14" s="182" t="s">
        <v>102</v>
      </c>
      <c r="B14" s="183" t="s">
        <v>103</v>
      </c>
      <c r="C14" s="33"/>
      <c r="D14" s="33"/>
      <c r="E14" s="33"/>
      <c r="F14" s="33"/>
      <c r="G14" s="33"/>
    </row>
    <row r="15" spans="1:7" ht="15.75" thickBot="1" x14ac:dyDescent="0.3">
      <c r="A15" s="44" t="s">
        <v>104</v>
      </c>
      <c r="B15" s="45" t="s">
        <v>105</v>
      </c>
      <c r="C15" s="46"/>
      <c r="D15" s="46"/>
      <c r="E15" s="46"/>
      <c r="F15" s="46"/>
      <c r="G15" s="46"/>
    </row>
    <row r="16" spans="1:7" ht="15.75" thickBot="1" x14ac:dyDescent="0.3">
      <c r="A16" s="37" t="s">
        <v>106</v>
      </c>
      <c r="B16" s="38" t="s">
        <v>107</v>
      </c>
      <c r="C16" s="39">
        <f>SUM(C17:C21)</f>
        <v>0</v>
      </c>
      <c r="D16" s="39">
        <f>SUM(D17:D21)</f>
        <v>0</v>
      </c>
      <c r="E16" s="39">
        <f>SUM(E17:E21)</f>
        <v>0</v>
      </c>
      <c r="F16" s="39">
        <f>SUM(F17:F21)</f>
        <v>0</v>
      </c>
      <c r="G16" s="39">
        <f>SUM(G17:G21)</f>
        <v>0</v>
      </c>
    </row>
    <row r="17" spans="1:7" x14ac:dyDescent="0.25">
      <c r="A17" s="40" t="s">
        <v>108</v>
      </c>
      <c r="B17" s="41" t="s">
        <v>109</v>
      </c>
      <c r="C17" s="42"/>
      <c r="D17" s="42"/>
      <c r="E17" s="42"/>
      <c r="F17" s="42"/>
      <c r="G17" s="42"/>
    </row>
    <row r="18" spans="1:7" x14ac:dyDescent="0.25">
      <c r="A18" s="43" t="s">
        <v>110</v>
      </c>
      <c r="B18" s="32" t="s">
        <v>111</v>
      </c>
      <c r="C18" s="33"/>
      <c r="D18" s="33"/>
      <c r="E18" s="33"/>
      <c r="F18" s="33"/>
      <c r="G18" s="33"/>
    </row>
    <row r="19" spans="1:7" x14ac:dyDescent="0.25">
      <c r="A19" s="43" t="s">
        <v>112</v>
      </c>
      <c r="B19" s="32" t="s">
        <v>113</v>
      </c>
      <c r="C19" s="33"/>
      <c r="D19" s="33"/>
      <c r="E19" s="33"/>
      <c r="F19" s="33"/>
      <c r="G19" s="33"/>
    </row>
    <row r="20" spans="1:7" x14ac:dyDescent="0.25">
      <c r="A20" s="182" t="s">
        <v>114</v>
      </c>
      <c r="B20" s="183" t="s">
        <v>115</v>
      </c>
      <c r="C20" s="184"/>
      <c r="D20" s="184"/>
      <c r="E20" s="184"/>
      <c r="F20" s="184"/>
      <c r="G20" s="184"/>
    </row>
    <row r="21" spans="1:7" ht="15.75" thickBot="1" x14ac:dyDescent="0.3">
      <c r="A21" s="44" t="s">
        <v>116</v>
      </c>
      <c r="B21" s="45" t="s">
        <v>117</v>
      </c>
      <c r="C21" s="36"/>
      <c r="D21" s="36"/>
      <c r="E21" s="36"/>
      <c r="F21" s="36"/>
      <c r="G21" s="36"/>
    </row>
    <row r="22" spans="1:7" ht="15.75" thickBot="1" x14ac:dyDescent="0.3">
      <c r="A22" s="37" t="s">
        <v>118</v>
      </c>
      <c r="B22" s="38" t="s">
        <v>119</v>
      </c>
      <c r="C22" s="39">
        <f>SUM(C23:C24)</f>
        <v>0</v>
      </c>
      <c r="D22" s="39">
        <f>SUM(D23:D24)</f>
        <v>0</v>
      </c>
      <c r="E22" s="39">
        <f>SUM(E23:E24)</f>
        <v>0</v>
      </c>
      <c r="F22" s="39">
        <f>SUM(F23:F24)</f>
        <v>0</v>
      </c>
      <c r="G22" s="39">
        <f>SUM(G23:G24)</f>
        <v>0</v>
      </c>
    </row>
    <row r="23" spans="1:7" x14ac:dyDescent="0.25">
      <c r="A23" s="40" t="s">
        <v>120</v>
      </c>
      <c r="B23" s="41" t="s">
        <v>213</v>
      </c>
      <c r="C23" s="47"/>
      <c r="D23" s="48"/>
      <c r="E23" s="49"/>
      <c r="F23" s="49"/>
      <c r="G23" s="49"/>
    </row>
    <row r="24" spans="1:7" ht="15.75" thickBot="1" x14ac:dyDescent="0.3">
      <c r="A24" s="182" t="s">
        <v>121</v>
      </c>
      <c r="B24" s="183" t="s">
        <v>122</v>
      </c>
      <c r="C24" s="185"/>
      <c r="D24" s="186"/>
      <c r="E24" s="187"/>
      <c r="F24" s="187"/>
      <c r="G24" s="187"/>
    </row>
    <row r="25" spans="1:7" ht="15.75" thickBot="1" x14ac:dyDescent="0.3">
      <c r="A25" s="37" t="s">
        <v>123</v>
      </c>
      <c r="B25" s="38" t="s">
        <v>124</v>
      </c>
      <c r="C25" s="39">
        <f>SUM(C26:C27)</f>
        <v>0</v>
      </c>
      <c r="D25" s="39">
        <f>SUM(D26:D27)</f>
        <v>0</v>
      </c>
      <c r="E25" s="39">
        <f>SUM(E26:E27)</f>
        <v>0</v>
      </c>
      <c r="F25" s="39">
        <f>SUM(F26:F27)</f>
        <v>0</v>
      </c>
      <c r="G25" s="39">
        <f>SUM(G26:G27)</f>
        <v>0</v>
      </c>
    </row>
    <row r="26" spans="1:7" x14ac:dyDescent="0.25">
      <c r="A26" s="40" t="s">
        <v>125</v>
      </c>
      <c r="B26" s="41" t="s">
        <v>126</v>
      </c>
      <c r="C26" s="47"/>
      <c r="D26" s="48"/>
      <c r="E26" s="49"/>
      <c r="F26" s="49"/>
      <c r="G26" s="49"/>
    </row>
    <row r="27" spans="1:7" ht="15.75" thickBot="1" x14ac:dyDescent="0.3">
      <c r="A27" s="182" t="s">
        <v>127</v>
      </c>
      <c r="B27" s="183" t="s">
        <v>128</v>
      </c>
      <c r="C27" s="185"/>
      <c r="D27" s="186"/>
      <c r="E27" s="187"/>
      <c r="F27" s="187"/>
      <c r="G27" s="187"/>
    </row>
    <row r="28" spans="1:7" ht="15.75" thickBot="1" x14ac:dyDescent="0.3">
      <c r="A28" s="37" t="s">
        <v>129</v>
      </c>
      <c r="B28" s="38" t="s">
        <v>130</v>
      </c>
      <c r="C28" s="50"/>
      <c r="D28" s="50"/>
      <c r="E28" s="50"/>
      <c r="F28" s="50"/>
      <c r="G28" s="50"/>
    </row>
    <row r="29" spans="1:7" ht="27" thickBot="1" x14ac:dyDescent="0.3">
      <c r="A29" s="51" t="s">
        <v>131</v>
      </c>
      <c r="B29" s="27" t="s">
        <v>132</v>
      </c>
      <c r="C29" s="28">
        <f>+C30+C33</f>
        <v>0</v>
      </c>
      <c r="D29" s="28">
        <f>+D30+D33</f>
        <v>0</v>
      </c>
      <c r="E29" s="28">
        <f>+E30+E33</f>
        <v>0</v>
      </c>
      <c r="F29" s="28">
        <f>+F30+F33</f>
        <v>0</v>
      </c>
      <c r="G29" s="28">
        <f>+G30+G33</f>
        <v>0</v>
      </c>
    </row>
    <row r="30" spans="1:7" x14ac:dyDescent="0.25">
      <c r="A30" s="52" t="s">
        <v>133</v>
      </c>
      <c r="B30" s="29" t="s">
        <v>134</v>
      </c>
      <c r="C30" s="53">
        <f>SUM(C31:C32)</f>
        <v>0</v>
      </c>
      <c r="D30" s="53">
        <f>SUM(D31:D32)</f>
        <v>0</v>
      </c>
      <c r="E30" s="53">
        <f>SUM(E31:E32)</f>
        <v>0</v>
      </c>
      <c r="F30" s="53">
        <f>SUM(F31:F32)</f>
        <v>0</v>
      </c>
      <c r="G30" s="53">
        <f>SUM(G31:G32)</f>
        <v>0</v>
      </c>
    </row>
    <row r="31" spans="1:7" x14ac:dyDescent="0.25">
      <c r="A31" s="43" t="s">
        <v>135</v>
      </c>
      <c r="B31" s="32" t="s">
        <v>136</v>
      </c>
      <c r="C31" s="54"/>
      <c r="D31" s="54"/>
      <c r="E31" s="54"/>
      <c r="F31" s="54"/>
      <c r="G31" s="54"/>
    </row>
    <row r="32" spans="1:7" x14ac:dyDescent="0.25">
      <c r="A32" s="43" t="s">
        <v>137</v>
      </c>
      <c r="B32" s="32" t="s">
        <v>138</v>
      </c>
      <c r="C32" s="55"/>
      <c r="D32" s="54"/>
      <c r="E32" s="54"/>
      <c r="F32" s="54"/>
      <c r="G32" s="54"/>
    </row>
    <row r="33" spans="1:7" ht="15.75" thickBot="1" x14ac:dyDescent="0.3">
      <c r="A33" s="56" t="s">
        <v>139</v>
      </c>
      <c r="B33" s="57" t="s">
        <v>140</v>
      </c>
      <c r="C33" s="58"/>
      <c r="D33" s="59"/>
      <c r="E33" s="59"/>
      <c r="F33" s="59"/>
      <c r="G33" s="59"/>
    </row>
    <row r="34" spans="1:7" ht="15.75" thickBot="1" x14ac:dyDescent="0.3">
      <c r="A34" s="60" t="s">
        <v>89</v>
      </c>
      <c r="B34" s="24" t="s">
        <v>141</v>
      </c>
      <c r="C34" s="25">
        <f>+C35+C40+C58+C59+C60+C61</f>
        <v>99500</v>
      </c>
      <c r="D34" s="25">
        <f>+D35+D40+D58+D59+D60+D61</f>
        <v>0</v>
      </c>
      <c r="E34" s="25">
        <f>+E35+E40+E58+E59+E60+E61</f>
        <v>0</v>
      </c>
      <c r="F34" s="25">
        <f>+F35+F40+F58+F59+F60+F61</f>
        <v>0</v>
      </c>
      <c r="G34" s="25">
        <f>+G35+G40+G58+G59+G60+G61</f>
        <v>0</v>
      </c>
    </row>
    <row r="35" spans="1:7" x14ac:dyDescent="0.25">
      <c r="A35" s="52" t="s">
        <v>142</v>
      </c>
      <c r="B35" s="29" t="s">
        <v>143</v>
      </c>
      <c r="C35" s="30">
        <v>50000</v>
      </c>
      <c r="D35" s="30">
        <f>SUM(D36:D39)</f>
        <v>0</v>
      </c>
      <c r="E35" s="30">
        <f>SUM(E36:E39)</f>
        <v>0</v>
      </c>
      <c r="F35" s="30">
        <f>SUM(F36:F39)</f>
        <v>0</v>
      </c>
      <c r="G35" s="30">
        <f>SUM(G36:G39)</f>
        <v>0</v>
      </c>
    </row>
    <row r="36" spans="1:7" x14ac:dyDescent="0.25">
      <c r="A36" s="43" t="s">
        <v>144</v>
      </c>
      <c r="B36" s="32" t="s">
        <v>145</v>
      </c>
      <c r="C36" s="55">
        <v>25000</v>
      </c>
      <c r="D36" s="54"/>
      <c r="E36" s="54"/>
      <c r="F36" s="54"/>
      <c r="G36" s="54"/>
    </row>
    <row r="37" spans="1:7" x14ac:dyDescent="0.25">
      <c r="A37" s="43" t="s">
        <v>146</v>
      </c>
      <c r="B37" s="32" t="s">
        <v>147</v>
      </c>
      <c r="C37" s="55">
        <v>25000</v>
      </c>
      <c r="D37" s="54"/>
      <c r="E37" s="54"/>
      <c r="F37" s="54"/>
      <c r="G37" s="54"/>
    </row>
    <row r="38" spans="1:7" x14ac:dyDescent="0.25">
      <c r="A38" s="43" t="s">
        <v>148</v>
      </c>
      <c r="B38" s="32" t="s">
        <v>149</v>
      </c>
      <c r="C38" s="55"/>
      <c r="D38" s="54"/>
      <c r="E38" s="54"/>
      <c r="F38" s="54"/>
      <c r="G38" s="54"/>
    </row>
    <row r="39" spans="1:7" x14ac:dyDescent="0.25">
      <c r="A39" s="43" t="s">
        <v>150</v>
      </c>
      <c r="B39" s="32" t="s">
        <v>151</v>
      </c>
      <c r="C39" s="55"/>
      <c r="D39" s="54"/>
      <c r="E39" s="54"/>
      <c r="F39" s="54"/>
      <c r="G39" s="54"/>
    </row>
    <row r="40" spans="1:7" x14ac:dyDescent="0.25">
      <c r="A40" s="61" t="s">
        <v>152</v>
      </c>
      <c r="B40" s="35" t="s">
        <v>153</v>
      </c>
      <c r="C40" s="62">
        <f>SUM(C41:C57)</f>
        <v>49500</v>
      </c>
      <c r="D40" s="62">
        <f>SUM(D41:D57)</f>
        <v>0</v>
      </c>
      <c r="E40" s="62">
        <f>SUM(E41:E57)</f>
        <v>0</v>
      </c>
      <c r="F40" s="62">
        <f>SUM(F41:F57)</f>
        <v>0</v>
      </c>
      <c r="G40" s="62">
        <f>SUM(G41:G57)</f>
        <v>0</v>
      </c>
    </row>
    <row r="41" spans="1:7" x14ac:dyDescent="0.25">
      <c r="A41" s="43" t="s">
        <v>154</v>
      </c>
      <c r="B41" s="32" t="s">
        <v>155</v>
      </c>
      <c r="C41" s="55">
        <v>5000</v>
      </c>
      <c r="D41" s="54"/>
      <c r="E41" s="54"/>
      <c r="F41" s="54"/>
      <c r="G41" s="54"/>
    </row>
    <row r="42" spans="1:7" x14ac:dyDescent="0.25">
      <c r="A42" s="43" t="s">
        <v>156</v>
      </c>
      <c r="B42" s="32" t="s">
        <v>157</v>
      </c>
      <c r="C42" s="55">
        <v>1500</v>
      </c>
      <c r="D42" s="54"/>
      <c r="E42" s="54"/>
      <c r="F42" s="54"/>
      <c r="G42" s="54"/>
    </row>
    <row r="43" spans="1:7" x14ac:dyDescent="0.25">
      <c r="A43" s="43" t="s">
        <v>158</v>
      </c>
      <c r="B43" s="32" t="s">
        <v>159</v>
      </c>
      <c r="C43" s="55">
        <v>1000</v>
      </c>
      <c r="D43" s="54"/>
      <c r="E43" s="54"/>
      <c r="F43" s="54"/>
      <c r="G43" s="54"/>
    </row>
    <row r="44" spans="1:7" x14ac:dyDescent="0.25">
      <c r="A44" s="43" t="s">
        <v>160</v>
      </c>
      <c r="B44" s="32" t="s">
        <v>161</v>
      </c>
      <c r="C44" s="55">
        <v>2000</v>
      </c>
      <c r="D44" s="54"/>
      <c r="E44" s="54"/>
      <c r="F44" s="54"/>
      <c r="G44" s="54"/>
    </row>
    <row r="45" spans="1:7" x14ac:dyDescent="0.25">
      <c r="A45" s="43" t="s">
        <v>162</v>
      </c>
      <c r="B45" s="32" t="s">
        <v>163</v>
      </c>
      <c r="C45" s="55">
        <v>1000</v>
      </c>
      <c r="D45" s="54"/>
      <c r="E45" s="54"/>
      <c r="F45" s="54"/>
      <c r="G45" s="54"/>
    </row>
    <row r="46" spans="1:7" x14ac:dyDescent="0.25">
      <c r="A46" s="43" t="s">
        <v>164</v>
      </c>
      <c r="B46" s="32" t="s">
        <v>165</v>
      </c>
      <c r="C46" s="55">
        <v>2000</v>
      </c>
      <c r="D46" s="54"/>
      <c r="E46" s="54"/>
      <c r="F46" s="54"/>
      <c r="G46" s="54"/>
    </row>
    <row r="47" spans="1:7" x14ac:dyDescent="0.25">
      <c r="A47" s="43" t="s">
        <v>166</v>
      </c>
      <c r="B47" s="32" t="s">
        <v>167</v>
      </c>
      <c r="C47" s="55">
        <v>800</v>
      </c>
      <c r="D47" s="54"/>
      <c r="E47" s="54"/>
      <c r="F47" s="54"/>
      <c r="G47" s="54"/>
    </row>
    <row r="48" spans="1:7" x14ac:dyDescent="0.25">
      <c r="A48" s="43" t="s">
        <v>168</v>
      </c>
      <c r="B48" s="32" t="s">
        <v>169</v>
      </c>
      <c r="C48" s="55">
        <v>400</v>
      </c>
      <c r="D48" s="54"/>
      <c r="E48" s="54"/>
      <c r="F48" s="54"/>
      <c r="G48" s="54"/>
    </row>
    <row r="49" spans="1:7" x14ac:dyDescent="0.25">
      <c r="A49" s="43" t="s">
        <v>170</v>
      </c>
      <c r="B49" s="32" t="s">
        <v>171</v>
      </c>
      <c r="C49" s="55">
        <v>800</v>
      </c>
      <c r="D49" s="54"/>
      <c r="E49" s="54"/>
      <c r="F49" s="54"/>
      <c r="G49" s="54"/>
    </row>
    <row r="50" spans="1:7" x14ac:dyDescent="0.25">
      <c r="A50" s="43" t="s">
        <v>172</v>
      </c>
      <c r="B50" s="32" t="s">
        <v>173</v>
      </c>
      <c r="C50" s="55">
        <v>20000</v>
      </c>
      <c r="D50" s="54"/>
      <c r="E50" s="54"/>
      <c r="F50" s="54"/>
      <c r="G50" s="54"/>
    </row>
    <row r="51" spans="1:7" x14ac:dyDescent="0.25">
      <c r="A51" s="43" t="s">
        <v>174</v>
      </c>
      <c r="B51" s="32" t="s">
        <v>175</v>
      </c>
      <c r="C51" s="55">
        <v>10000</v>
      </c>
      <c r="D51" s="54"/>
      <c r="E51" s="54"/>
      <c r="F51" s="54"/>
      <c r="G51" s="54"/>
    </row>
    <row r="52" spans="1:7" x14ac:dyDescent="0.25">
      <c r="A52" s="43" t="s">
        <v>176</v>
      </c>
      <c r="B52" s="32" t="s">
        <v>177</v>
      </c>
      <c r="C52" s="55">
        <v>5000</v>
      </c>
      <c r="D52" s="54"/>
      <c r="E52" s="54"/>
      <c r="F52" s="54"/>
      <c r="G52" s="54"/>
    </row>
    <row r="53" spans="1:7" x14ac:dyDescent="0.25">
      <c r="A53" s="43" t="s">
        <v>178</v>
      </c>
      <c r="B53" s="32" t="s">
        <v>179</v>
      </c>
      <c r="C53" s="55"/>
      <c r="D53" s="54"/>
      <c r="E53" s="54"/>
      <c r="F53" s="54"/>
      <c r="G53" s="54"/>
    </row>
    <row r="54" spans="1:7" x14ac:dyDescent="0.25">
      <c r="A54" s="43" t="s">
        <v>180</v>
      </c>
      <c r="B54" s="32" t="s">
        <v>181</v>
      </c>
      <c r="C54" s="55"/>
      <c r="D54" s="54"/>
      <c r="E54" s="54"/>
      <c r="F54" s="54"/>
      <c r="G54" s="54"/>
    </row>
    <row r="55" spans="1:7" x14ac:dyDescent="0.25">
      <c r="A55" s="43" t="s">
        <v>182</v>
      </c>
      <c r="B55" s="32" t="s">
        <v>183</v>
      </c>
      <c r="C55" s="55"/>
      <c r="D55" s="54"/>
      <c r="E55" s="54"/>
      <c r="F55" s="54"/>
      <c r="G55" s="54"/>
    </row>
    <row r="56" spans="1:7" x14ac:dyDescent="0.25">
      <c r="A56" s="43" t="s">
        <v>184</v>
      </c>
      <c r="B56" s="32" t="s">
        <v>185</v>
      </c>
      <c r="C56" s="55"/>
      <c r="D56" s="54"/>
      <c r="E56" s="54"/>
      <c r="F56" s="54"/>
      <c r="G56" s="54"/>
    </row>
    <row r="57" spans="1:7" x14ac:dyDescent="0.25">
      <c r="A57" s="43" t="s">
        <v>186</v>
      </c>
      <c r="B57" s="32" t="s">
        <v>187</v>
      </c>
      <c r="C57" s="55"/>
      <c r="D57" s="54"/>
      <c r="E57" s="54"/>
      <c r="F57" s="54"/>
      <c r="G57" s="54"/>
    </row>
    <row r="58" spans="1:7" x14ac:dyDescent="0.25">
      <c r="A58" s="61" t="s">
        <v>188</v>
      </c>
      <c r="B58" s="35" t="s">
        <v>189</v>
      </c>
      <c r="C58" s="63"/>
      <c r="D58" s="64"/>
      <c r="E58" s="64"/>
      <c r="F58" s="64"/>
      <c r="G58" s="64"/>
    </row>
    <row r="59" spans="1:7" x14ac:dyDescent="0.25">
      <c r="A59" s="61" t="s">
        <v>190</v>
      </c>
      <c r="B59" s="35" t="s">
        <v>191</v>
      </c>
      <c r="C59" s="63"/>
      <c r="D59" s="64"/>
      <c r="E59" s="64"/>
      <c r="F59" s="64"/>
      <c r="G59" s="64"/>
    </row>
    <row r="60" spans="1:7" x14ac:dyDescent="0.25">
      <c r="A60" s="61" t="s">
        <v>192</v>
      </c>
      <c r="B60" s="35" t="s">
        <v>193</v>
      </c>
      <c r="C60" s="63"/>
      <c r="D60" s="64"/>
      <c r="E60" s="64"/>
      <c r="F60" s="64"/>
      <c r="G60" s="64"/>
    </row>
    <row r="61" spans="1:7" x14ac:dyDescent="0.25">
      <c r="A61" s="61" t="s">
        <v>194</v>
      </c>
      <c r="B61" s="35" t="s">
        <v>195</v>
      </c>
      <c r="C61" s="63"/>
      <c r="D61" s="64"/>
      <c r="E61" s="64"/>
      <c r="F61" s="64"/>
      <c r="G61" s="64"/>
    </row>
    <row r="62" spans="1:7" ht="15.75" thickBot="1" x14ac:dyDescent="0.3">
      <c r="A62" s="65" t="s">
        <v>90</v>
      </c>
      <c r="B62" s="66" t="s">
        <v>196</v>
      </c>
      <c r="C62" s="67">
        <f>+C4-C34</f>
        <v>500</v>
      </c>
      <c r="D62" s="67">
        <f>+D4-D34</f>
        <v>0</v>
      </c>
      <c r="E62" s="67">
        <f>+E4-E34</f>
        <v>0</v>
      </c>
      <c r="F62" s="67">
        <f>+F4-F34</f>
        <v>0</v>
      </c>
      <c r="G62" s="67">
        <f>+G4-G34</f>
        <v>0</v>
      </c>
    </row>
    <row r="63" spans="1:7" ht="26.25" thickBot="1" x14ac:dyDescent="0.3">
      <c r="A63" s="104" t="s">
        <v>91</v>
      </c>
      <c r="B63" s="24" t="s">
        <v>197</v>
      </c>
      <c r="C63" s="25">
        <f>+C64-C65</f>
        <v>0</v>
      </c>
      <c r="D63" s="25">
        <f>+D64-D65</f>
        <v>0</v>
      </c>
      <c r="E63" s="25">
        <f>+E64-E65</f>
        <v>0</v>
      </c>
      <c r="F63" s="25">
        <f>+F64-F65</f>
        <v>0</v>
      </c>
      <c r="G63" s="25">
        <f>+G64-G65</f>
        <v>0</v>
      </c>
    </row>
    <row r="64" spans="1:7" ht="15.75" thickBot="1" x14ac:dyDescent="0.3">
      <c r="A64" s="68" t="s">
        <v>198</v>
      </c>
      <c r="B64" s="69" t="s">
        <v>199</v>
      </c>
      <c r="C64" s="70"/>
      <c r="D64" s="71"/>
      <c r="E64" s="70"/>
      <c r="F64" s="70"/>
      <c r="G64" s="70"/>
    </row>
    <row r="65" spans="1:7" ht="15.75" thickBot="1" x14ac:dyDescent="0.3">
      <c r="A65" s="68" t="s">
        <v>200</v>
      </c>
      <c r="B65" s="69" t="s">
        <v>201</v>
      </c>
      <c r="C65" s="70"/>
      <c r="D65" s="71"/>
      <c r="E65" s="70"/>
      <c r="F65" s="70"/>
      <c r="G65" s="70"/>
    </row>
    <row r="66" spans="1:7" ht="15.75" thickBot="1" x14ac:dyDescent="0.3">
      <c r="A66" s="65" t="s">
        <v>202</v>
      </c>
      <c r="B66" s="66" t="s">
        <v>287</v>
      </c>
      <c r="C66" s="67">
        <f>+C67-C68</f>
        <v>0</v>
      </c>
      <c r="D66" s="67">
        <f>+D67-D68</f>
        <v>0</v>
      </c>
      <c r="E66" s="67">
        <f>+E67-E68</f>
        <v>0</v>
      </c>
      <c r="F66" s="67">
        <f>+F67-F68</f>
        <v>0</v>
      </c>
      <c r="G66" s="67">
        <f>+G67-G68</f>
        <v>0</v>
      </c>
    </row>
    <row r="67" spans="1:7" ht="15.75" thickBot="1" x14ac:dyDescent="0.3">
      <c r="A67" s="68" t="s">
        <v>203</v>
      </c>
      <c r="B67" s="69" t="s">
        <v>204</v>
      </c>
      <c r="C67" s="70"/>
      <c r="D67" s="72"/>
      <c r="E67" s="73"/>
      <c r="F67" s="73"/>
      <c r="G67" s="73"/>
    </row>
    <row r="68" spans="1:7" ht="15.75" thickBot="1" x14ac:dyDescent="0.3">
      <c r="A68" s="68" t="s">
        <v>205</v>
      </c>
      <c r="B68" s="69" t="s">
        <v>206</v>
      </c>
      <c r="C68" s="70"/>
      <c r="D68" s="72"/>
      <c r="E68" s="73"/>
      <c r="F68" s="73"/>
      <c r="G68" s="73"/>
    </row>
    <row r="69" spans="1:7" ht="15.75" thickBot="1" x14ac:dyDescent="0.3">
      <c r="A69" s="65" t="s">
        <v>207</v>
      </c>
      <c r="B69" s="66" t="s">
        <v>208</v>
      </c>
      <c r="C69" s="67">
        <f>+C62+C63+C66</f>
        <v>500</v>
      </c>
      <c r="D69" s="67">
        <f>+D62+D63+D66</f>
        <v>0</v>
      </c>
      <c r="E69" s="67">
        <f>+E62+E63+E66</f>
        <v>0</v>
      </c>
      <c r="F69" s="67">
        <f>+F62+F63+F66</f>
        <v>0</v>
      </c>
      <c r="G69" s="67">
        <f>+G62+G63+G66</f>
        <v>0</v>
      </c>
    </row>
    <row r="70" spans="1:7" ht="15.75" thickBot="1" x14ac:dyDescent="0.3">
      <c r="A70" s="97"/>
      <c r="B70" s="75"/>
      <c r="C70" s="74"/>
      <c r="D70" s="74"/>
      <c r="E70" s="74"/>
      <c r="F70" s="74"/>
      <c r="G70" s="98"/>
    </row>
    <row r="71" spans="1:7" ht="15.75" customHeight="1" thickBot="1" x14ac:dyDescent="0.3">
      <c r="A71" s="607" t="s">
        <v>217</v>
      </c>
      <c r="B71" s="608"/>
      <c r="C71" s="608"/>
      <c r="D71" s="608"/>
      <c r="E71" s="608"/>
      <c r="F71" s="608"/>
      <c r="G71" s="609"/>
    </row>
    <row r="72" spans="1:7" ht="15.75" thickBot="1" x14ac:dyDescent="0.3">
      <c r="A72" s="610"/>
      <c r="B72" s="611"/>
      <c r="C72" s="92" t="s">
        <v>238</v>
      </c>
      <c r="D72" s="92" t="s">
        <v>239</v>
      </c>
      <c r="E72" s="92" t="s">
        <v>240</v>
      </c>
      <c r="F72" s="92" t="s">
        <v>241</v>
      </c>
      <c r="G72" s="92" t="s">
        <v>242</v>
      </c>
    </row>
    <row r="73" spans="1:7" ht="15.75" thickBot="1" x14ac:dyDescent="0.3">
      <c r="A73" s="95" t="s">
        <v>243</v>
      </c>
      <c r="B73" s="93" t="s">
        <v>244</v>
      </c>
      <c r="C73" s="76">
        <v>50000</v>
      </c>
      <c r="D73" s="76">
        <f t="shared" ref="D73:G73" si="1">SUM(D74:D76)</f>
        <v>0</v>
      </c>
      <c r="E73" s="76">
        <f t="shared" si="1"/>
        <v>0</v>
      </c>
      <c r="F73" s="76">
        <f t="shared" si="1"/>
        <v>0</v>
      </c>
      <c r="G73" s="76">
        <f t="shared" si="1"/>
        <v>0</v>
      </c>
    </row>
    <row r="74" spans="1:7" ht="15.75" thickBot="1" x14ac:dyDescent="0.3">
      <c r="A74" s="96" t="s">
        <v>245</v>
      </c>
      <c r="B74" s="94" t="s">
        <v>246</v>
      </c>
      <c r="C74" s="77">
        <v>50000</v>
      </c>
      <c r="D74" s="77"/>
      <c r="E74" s="77"/>
      <c r="F74" s="77"/>
      <c r="G74" s="77"/>
    </row>
    <row r="75" spans="1:7" ht="15.75" thickBot="1" x14ac:dyDescent="0.3">
      <c r="A75" s="96" t="s">
        <v>247</v>
      </c>
      <c r="B75" s="94" t="s">
        <v>248</v>
      </c>
      <c r="C75" s="77"/>
      <c r="D75" s="77"/>
      <c r="E75" s="77"/>
      <c r="F75" s="77"/>
      <c r="G75" s="77"/>
    </row>
    <row r="76" spans="1:7" ht="15.75" thickBot="1" x14ac:dyDescent="0.3">
      <c r="A76" s="96" t="s">
        <v>249</v>
      </c>
      <c r="B76" s="94" t="s">
        <v>250</v>
      </c>
      <c r="C76" s="77"/>
      <c r="D76" s="77"/>
      <c r="E76" s="77"/>
      <c r="F76" s="77"/>
      <c r="G76" s="77"/>
    </row>
    <row r="77" spans="1:7" ht="15.75" thickBot="1" x14ac:dyDescent="0.3">
      <c r="A77" s="95" t="s">
        <v>251</v>
      </c>
      <c r="B77" s="93" t="s">
        <v>252</v>
      </c>
      <c r="C77" s="76">
        <f t="shared" ref="C77:G77" si="2">SUM(C78:C81)</f>
        <v>50000</v>
      </c>
      <c r="D77" s="76">
        <f t="shared" si="2"/>
        <v>0</v>
      </c>
      <c r="E77" s="76">
        <f t="shared" si="2"/>
        <v>0</v>
      </c>
      <c r="F77" s="76">
        <f t="shared" si="2"/>
        <v>0</v>
      </c>
      <c r="G77" s="76">
        <f t="shared" si="2"/>
        <v>0</v>
      </c>
    </row>
    <row r="78" spans="1:7" ht="15.75" thickBot="1" x14ac:dyDescent="0.3">
      <c r="A78" s="96" t="s">
        <v>253</v>
      </c>
      <c r="B78" s="94" t="s">
        <v>254</v>
      </c>
      <c r="C78" s="78">
        <v>50000</v>
      </c>
      <c r="D78" s="78"/>
      <c r="E78" s="78"/>
      <c r="F78" s="78"/>
      <c r="G78" s="78"/>
    </row>
    <row r="79" spans="1:7" ht="15.75" thickBot="1" x14ac:dyDescent="0.3">
      <c r="A79" s="96" t="s">
        <v>247</v>
      </c>
      <c r="B79" s="94" t="s">
        <v>255</v>
      </c>
      <c r="C79" s="78"/>
      <c r="D79" s="78"/>
      <c r="E79" s="78"/>
      <c r="F79" s="78"/>
      <c r="G79" s="78"/>
    </row>
    <row r="80" spans="1:7" ht="15.75" thickBot="1" x14ac:dyDescent="0.3">
      <c r="A80" s="96" t="s">
        <v>249</v>
      </c>
      <c r="B80" s="94" t="s">
        <v>111</v>
      </c>
      <c r="C80" s="78"/>
      <c r="D80" s="78"/>
      <c r="E80" s="78"/>
      <c r="F80" s="78"/>
      <c r="G80" s="78"/>
    </row>
    <row r="81" spans="1:7" ht="15.75" thickBot="1" x14ac:dyDescent="0.3">
      <c r="A81" s="96" t="s">
        <v>256</v>
      </c>
      <c r="B81" s="94" t="s">
        <v>257</v>
      </c>
      <c r="C81" s="78"/>
      <c r="D81" s="78"/>
      <c r="E81" s="78"/>
      <c r="F81" s="78"/>
      <c r="G81" s="78"/>
    </row>
    <row r="82" spans="1:7" ht="15.75" thickBot="1" x14ac:dyDescent="0.3">
      <c r="A82" s="95" t="s">
        <v>258</v>
      </c>
      <c r="B82" s="93" t="s">
        <v>124</v>
      </c>
      <c r="C82" s="79"/>
      <c r="D82" s="79"/>
      <c r="E82" s="79"/>
      <c r="F82" s="79"/>
      <c r="G82" s="79"/>
    </row>
    <row r="83" spans="1:7" ht="15.75" thickBot="1" x14ac:dyDescent="0.3">
      <c r="A83" s="95" t="s">
        <v>259</v>
      </c>
      <c r="B83" s="93" t="s">
        <v>260</v>
      </c>
      <c r="C83" s="79"/>
      <c r="D83" s="79"/>
      <c r="E83" s="79"/>
      <c r="F83" s="79"/>
      <c r="G83" s="79"/>
    </row>
    <row r="84" spans="1:7" ht="15.75" thickBot="1" x14ac:dyDescent="0.3">
      <c r="A84" s="95" t="s">
        <v>202</v>
      </c>
      <c r="B84" s="93" t="s">
        <v>261</v>
      </c>
      <c r="C84" s="80">
        <f t="shared" ref="C84:G84" si="3">C73+C77+C82+C83</f>
        <v>100000</v>
      </c>
      <c r="D84" s="80">
        <f t="shared" si="3"/>
        <v>0</v>
      </c>
      <c r="E84" s="80">
        <f t="shared" si="3"/>
        <v>0</v>
      </c>
      <c r="F84" s="80">
        <f t="shared" si="3"/>
        <v>0</v>
      </c>
      <c r="G84" s="80">
        <f t="shared" si="3"/>
        <v>0</v>
      </c>
    </row>
  </sheetData>
  <mergeCells count="5">
    <mergeCell ref="A1:G1"/>
    <mergeCell ref="A2:B3"/>
    <mergeCell ref="C2:G2"/>
    <mergeCell ref="A71:G71"/>
    <mergeCell ref="A72:B7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Opće informacije</vt:lpstr>
      <vt:lpstr>Tablica 1 i 2</vt:lpstr>
      <vt:lpstr>Tablica 3</vt:lpstr>
      <vt:lpstr>Tablica 4</vt:lpstr>
      <vt:lpstr>Tablica 5</vt:lpstr>
      <vt:lpstr>Prostor i oprema</vt:lpstr>
      <vt:lpstr>Prihod_rashod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</dc:creator>
  <cp:lastModifiedBy>Helena Jović</cp:lastModifiedBy>
  <cp:lastPrinted>2021-04-27T06:58:26Z</cp:lastPrinted>
  <dcterms:created xsi:type="dcterms:W3CDTF">2012-07-08T11:19:50Z</dcterms:created>
  <dcterms:modified xsi:type="dcterms:W3CDTF">2021-04-27T11:16:26Z</dcterms:modified>
</cp:coreProperties>
</file>